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ad.sigov.si\DAT\URSIKS\JN\odločitve DKOM\razpisne dokumentacije\prehrana\čistopis\"/>
    </mc:Choice>
  </mc:AlternateContent>
  <xr:revisionPtr revIDLastSave="0" documentId="13_ncr:1_{518CE869-62E6-4A4E-B76B-B4DC40289CF9}" xr6:coauthVersionLast="47" xr6:coauthVersionMax="47" xr10:uidLastSave="{00000000-0000-0000-0000-000000000000}"/>
  <bookViews>
    <workbookView xWindow="-120" yWindow="-120" windowWidth="29040" windowHeight="17520" xr2:uid="{00000000-000D-0000-FFFF-FFFF00000000}"/>
  </bookViews>
  <sheets>
    <sheet name="sklop 16" sheetId="1" r:id="rId1"/>
    <sheet name="sklop 17"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9" i="2" l="1"/>
  <c r="K60" i="2"/>
  <c r="K61" i="2"/>
  <c r="K62" i="2"/>
  <c r="K63" i="2"/>
  <c r="K64" i="2"/>
  <c r="K65" i="2"/>
  <c r="K66" i="2"/>
  <c r="K67" i="2"/>
  <c r="K68" i="2"/>
  <c r="K69" i="2"/>
  <c r="K70" i="2"/>
  <c r="K71" i="2"/>
  <c r="K72" i="2"/>
  <c r="K73" i="2"/>
  <c r="K74" i="2"/>
  <c r="K5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8" i="2"/>
  <c r="J65" i="1"/>
  <c r="J73" i="1"/>
  <c r="J14" i="1"/>
  <c r="J16" i="1"/>
  <c r="J21" i="1"/>
  <c r="J22" i="1"/>
  <c r="J29" i="1"/>
  <c r="J30" i="1"/>
  <c r="J32" i="1"/>
  <c r="J37" i="1"/>
  <c r="J38" i="1"/>
  <c r="J43" i="1"/>
  <c r="J45" i="1"/>
  <c r="J46" i="1"/>
  <c r="J53" i="1"/>
  <c r="J54" i="1"/>
  <c r="F8" i="1"/>
  <c r="J8" i="1" s="1"/>
  <c r="F9" i="1"/>
  <c r="J9" i="1" s="1"/>
  <c r="F10" i="1"/>
  <c r="J10" i="1" s="1"/>
  <c r="F11" i="1"/>
  <c r="J11" i="1" s="1"/>
  <c r="F12" i="1"/>
  <c r="J12" i="1" s="1"/>
  <c r="F13" i="1"/>
  <c r="J13" i="1" s="1"/>
  <c r="F15" i="1"/>
  <c r="J15" i="1" s="1"/>
  <c r="F17" i="1"/>
  <c r="J17" i="1" s="1"/>
  <c r="F18" i="1"/>
  <c r="J18" i="1" s="1"/>
  <c r="F19" i="1"/>
  <c r="J19" i="1" s="1"/>
  <c r="F20" i="1"/>
  <c r="J20" i="1" s="1"/>
  <c r="F22" i="1"/>
  <c r="F23" i="1"/>
  <c r="J23" i="1" s="1"/>
  <c r="F24" i="1"/>
  <c r="J24" i="1" s="1"/>
  <c r="F25" i="1"/>
  <c r="J25" i="1" s="1"/>
  <c r="F26" i="1"/>
  <c r="J26" i="1" s="1"/>
  <c r="F27" i="1"/>
  <c r="J27" i="1" s="1"/>
  <c r="F28" i="1"/>
  <c r="J28" i="1" s="1"/>
  <c r="F29" i="1"/>
  <c r="F30" i="1"/>
  <c r="F31" i="1"/>
  <c r="J31" i="1" s="1"/>
  <c r="F33" i="1"/>
  <c r="J33" i="1" s="1"/>
  <c r="F34" i="1"/>
  <c r="J34" i="1" s="1"/>
  <c r="F35" i="1"/>
  <c r="J35" i="1" s="1"/>
  <c r="F36" i="1"/>
  <c r="J36" i="1" s="1"/>
  <c r="F37" i="1"/>
  <c r="F38" i="1"/>
  <c r="F39" i="1"/>
  <c r="J39" i="1" s="1"/>
  <c r="F40" i="1"/>
  <c r="J40" i="1" s="1"/>
  <c r="F41" i="1"/>
  <c r="J41" i="1" s="1"/>
  <c r="F42" i="1"/>
  <c r="J42" i="1" s="1"/>
  <c r="F44" i="1"/>
  <c r="J44" i="1" s="1"/>
  <c r="F45" i="1"/>
  <c r="F46" i="1"/>
  <c r="F47" i="1"/>
  <c r="J47" i="1" s="1"/>
  <c r="F48" i="1"/>
  <c r="J48" i="1" s="1"/>
  <c r="F49" i="1"/>
  <c r="J49" i="1" s="1"/>
  <c r="F50" i="1"/>
  <c r="J50" i="1" s="1"/>
  <c r="F51" i="1"/>
  <c r="J51" i="1" s="1"/>
  <c r="F52" i="1"/>
  <c r="J52" i="1" s="1"/>
  <c r="F53" i="1"/>
  <c r="F54" i="1"/>
  <c r="F7" i="1"/>
  <c r="J7" i="1" s="1"/>
  <c r="F58" i="1"/>
  <c r="J58" i="1" s="1"/>
  <c r="F59" i="1"/>
  <c r="J59" i="1" s="1"/>
  <c r="F60" i="1"/>
  <c r="J60" i="1" s="1"/>
  <c r="F61" i="1"/>
  <c r="J61" i="1" s="1"/>
  <c r="F62" i="1"/>
  <c r="J62" i="1" s="1"/>
  <c r="F63" i="1"/>
  <c r="J63" i="1" s="1"/>
  <c r="F64" i="1"/>
  <c r="F65" i="1"/>
  <c r="F66" i="1"/>
  <c r="J66" i="1" s="1"/>
  <c r="F67" i="1"/>
  <c r="J67" i="1" s="1"/>
  <c r="F68" i="1"/>
  <c r="J68" i="1" s="1"/>
  <c r="F69" i="1"/>
  <c r="J69" i="1" s="1"/>
  <c r="F57" i="1"/>
  <c r="J57" i="1" s="1"/>
  <c r="H58" i="1"/>
  <c r="H59" i="1"/>
  <c r="H60" i="1"/>
  <c r="H61" i="1"/>
  <c r="H62" i="1"/>
  <c r="H63" i="1"/>
  <c r="H64" i="1"/>
  <c r="J64" i="1" s="1"/>
  <c r="H65" i="1"/>
  <c r="H66" i="1"/>
  <c r="H67" i="1"/>
  <c r="H68" i="1"/>
  <c r="H69" i="1"/>
  <c r="H70" i="1"/>
  <c r="J70" i="1" s="1"/>
  <c r="H71" i="1"/>
  <c r="J71" i="1" s="1"/>
  <c r="H72" i="1"/>
  <c r="J72" i="1" s="1"/>
  <c r="H73" i="1"/>
  <c r="H57" i="1"/>
  <c r="H8" i="1"/>
  <c r="H9" i="1"/>
  <c r="H10" i="1"/>
  <c r="H11" i="1"/>
  <c r="H12" i="1"/>
  <c r="H13" i="1"/>
  <c r="H14" i="1"/>
  <c r="H15" i="1"/>
  <c r="H17" i="1"/>
  <c r="H18" i="1"/>
  <c r="H19" i="1"/>
  <c r="H20" i="1"/>
  <c r="H22" i="1"/>
  <c r="H23" i="1"/>
  <c r="H24" i="1"/>
  <c r="H25" i="1"/>
  <c r="H26" i="1"/>
  <c r="H27" i="1"/>
  <c r="H28" i="1"/>
  <c r="H29" i="1"/>
  <c r="H30" i="1"/>
  <c r="H31" i="1"/>
  <c r="H33" i="1"/>
  <c r="H34" i="1"/>
  <c r="H35" i="1"/>
  <c r="H36" i="1"/>
  <c r="H37" i="1"/>
  <c r="H38" i="1"/>
  <c r="H39" i="1"/>
  <c r="H40" i="1"/>
  <c r="H41" i="1"/>
  <c r="H42" i="1"/>
  <c r="H44" i="1"/>
  <c r="H45" i="1"/>
  <c r="H46" i="1"/>
  <c r="H47" i="1"/>
  <c r="H48" i="1"/>
  <c r="H49" i="1"/>
  <c r="H50" i="1"/>
  <c r="H51" i="1"/>
  <c r="H52" i="1"/>
  <c r="H53" i="1"/>
  <c r="H54" i="1"/>
  <c r="H7" i="1"/>
</calcChain>
</file>

<file path=xl/sharedStrings.xml><?xml version="1.0" encoding="utf-8"?>
<sst xmlns="http://schemas.openxmlformats.org/spreadsheetml/2006/main" count="444" uniqueCount="160">
  <si>
    <t>Zelenjava</t>
  </si>
  <si>
    <t>blitva</t>
  </si>
  <si>
    <t>kg</t>
  </si>
  <si>
    <t>brokoli</t>
  </si>
  <si>
    <t>brstični ohrovt</t>
  </si>
  <si>
    <t>bučke</t>
  </si>
  <si>
    <t>cvetača</t>
  </si>
  <si>
    <t>čebula</t>
  </si>
  <si>
    <t>česen</t>
  </si>
  <si>
    <t>fižol stročji</t>
  </si>
  <si>
    <t>gobe šampinjoni sveži</t>
  </si>
  <si>
    <t>gobe ostrigarji</t>
  </si>
  <si>
    <t>hren</t>
  </si>
  <si>
    <t>jajčevci - melancani</t>
  </si>
  <si>
    <t>koleraba nadzemna</t>
  </si>
  <si>
    <t>koleraba rumena</t>
  </si>
  <si>
    <t>komarček</t>
  </si>
  <si>
    <t>korenje</t>
  </si>
  <si>
    <t>korenje rumeno</t>
  </si>
  <si>
    <t>krompir</t>
  </si>
  <si>
    <t>krompir - mladi</t>
  </si>
  <si>
    <t>kumare sveže</t>
  </si>
  <si>
    <t>ohrovt</t>
  </si>
  <si>
    <t>paprika sveža zelena</t>
  </si>
  <si>
    <t>paradižnik sveži</t>
  </si>
  <si>
    <t>peteršilj korenine</t>
  </si>
  <si>
    <t>peteršilj listi</t>
  </si>
  <si>
    <t>por</t>
  </si>
  <si>
    <t>radič rdeči</t>
  </si>
  <si>
    <t>radič štrucar</t>
  </si>
  <si>
    <t>redkev črna</t>
  </si>
  <si>
    <t>repa kisla - pak. 10 kg</t>
  </si>
  <si>
    <t>repa kisla pak. 1 kg</t>
  </si>
  <si>
    <t>solata endivija</t>
  </si>
  <si>
    <t>solata kristalka</t>
  </si>
  <si>
    <t>špinača</t>
  </si>
  <si>
    <t>zelena gomolj</t>
  </si>
  <si>
    <t>zelena listi</t>
  </si>
  <si>
    <t>zelje kisle glave</t>
  </si>
  <si>
    <t>zelje kislo - pak. 10 kg</t>
  </si>
  <si>
    <t>zelje kislo - pak. 1 kg</t>
  </si>
  <si>
    <t>zelje kitajsko</t>
  </si>
  <si>
    <t>zelje rdeče</t>
  </si>
  <si>
    <t>zelje sveže belo</t>
  </si>
  <si>
    <t>paprika babura</t>
  </si>
  <si>
    <t>motovilec</t>
  </si>
  <si>
    <t>rukola</t>
  </si>
  <si>
    <t>SADJE</t>
  </si>
  <si>
    <t>grozdje belo</t>
  </si>
  <si>
    <t>grozdje črno</t>
  </si>
  <si>
    <t xml:space="preserve">kivi  </t>
  </si>
  <si>
    <t>limone</t>
  </si>
  <si>
    <t>lubenice</t>
  </si>
  <si>
    <t xml:space="preserve">mandarine </t>
  </si>
  <si>
    <t xml:space="preserve">marelice </t>
  </si>
  <si>
    <t>slive</t>
  </si>
  <si>
    <t>melona</t>
  </si>
  <si>
    <t>ananas</t>
  </si>
  <si>
    <t>ARTIKEL</t>
  </si>
  <si>
    <t>EM</t>
  </si>
  <si>
    <t xml:space="preserve">zap. št.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</si>
  <si>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</si>
  <si>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</si>
  <si>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</si>
  <si>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</si>
  <si>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</si>
  <si>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</si>
  <si>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</si>
  <si>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</si>
  <si>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</si>
  <si>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</si>
  <si>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</si>
  <si>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</si>
  <si>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</si>
  <si>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</si>
  <si>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</si>
  <si>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</si>
  <si>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</si>
  <si>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</si>
  <si>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</si>
  <si>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</si>
  <si>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</si>
  <si>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</si>
  <si>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</si>
  <si>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</si>
  <si>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</si>
  <si>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</si>
  <si>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</si>
  <si>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</si>
  <si>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</si>
  <si>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</si>
  <si>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</si>
  <si>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</si>
  <si>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</si>
  <si>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</si>
  <si>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</si>
  <si>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</si>
  <si>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</si>
  <si>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</si>
  <si>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</si>
  <si>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</si>
  <si>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</si>
  <si>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</si>
  <si>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</si>
  <si>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</si>
  <si>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</si>
  <si>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</si>
  <si>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</si>
  <si>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</si>
  <si>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</si>
  <si>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</si>
  <si>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</si>
  <si>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</si>
  <si>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</si>
  <si>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</si>
  <si>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</si>
  <si>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</si>
  <si>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</si>
  <si>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</si>
  <si>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</si>
  <si>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</si>
  <si>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</si>
  <si>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</si>
  <si>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</si>
  <si>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</si>
  <si>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paprika sveža, rdeča</t>
  </si>
  <si>
    <t>paprika sveža, rumena</t>
  </si>
  <si>
    <t xml:space="preserve">pesa rdeča, sveža </t>
  </si>
  <si>
    <t>ZPKZ Dob</t>
  </si>
  <si>
    <t>ZPKZ Ljubljana</t>
  </si>
  <si>
    <t>ZPKZ Ig</t>
  </si>
  <si>
    <t>ZPKZ Koper</t>
  </si>
  <si>
    <t xml:space="preserve">PD Radeče </t>
  </si>
  <si>
    <t>ZPKZ Celje</t>
  </si>
  <si>
    <t>ZPKZ MB</t>
  </si>
  <si>
    <t>ZPKZ MB, MS</t>
  </si>
  <si>
    <t>ZPKZ MB, Rogoza</t>
  </si>
  <si>
    <t xml:space="preserve">banane </t>
  </si>
  <si>
    <t xml:space="preserve">breskve </t>
  </si>
  <si>
    <t xml:space="preserve">hruške  </t>
  </si>
  <si>
    <t xml:space="preserve">jabolka </t>
  </si>
  <si>
    <t xml:space="preserve">naktarine  </t>
  </si>
  <si>
    <t xml:space="preserve">pomaranče  </t>
  </si>
  <si>
    <t xml:space="preserve">naktarine </t>
  </si>
  <si>
    <t xml:space="preserve">pomaranče </t>
  </si>
  <si>
    <t xml:space="preserve">ZELENJAVA: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 </t>
  </si>
  <si>
    <t>KISLA REPA IN ZELJE: 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razreda I. Prepovedana je vsakršna genetska spremenjenost.</t>
  </si>
  <si>
    <t>SADJE: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t>
  </si>
  <si>
    <t>okvirna količina</t>
  </si>
  <si>
    <t xml:space="preserve"> Cena na enoto mere v EUR brez DDV</t>
  </si>
  <si>
    <t>cena na enoto mere v EUR z DDV</t>
  </si>
  <si>
    <t>vrednost za okvirno količino v EUR z DDV</t>
  </si>
  <si>
    <t xml:space="preserve"> sheme kakovosti </t>
  </si>
  <si>
    <t>SKUPAJ (ZELENJAVA IN SADJE):</t>
  </si>
  <si>
    <t>6. (3*5)</t>
  </si>
  <si>
    <t>sklop 16: sveže sadje in zelenjava - ZPKZ Dob, ZPKZ Ljubljana, ZPKZ Ig in ZPKZ Koper - 36m</t>
  </si>
  <si>
    <t>sklop 17: sveže sadje in zelenjava - ZPKZ Maribor, ZPKZ MB, oddelek MS, ZPKZ MB, OO Rogoza, ZPMZKZ Celje in PD Radeče - 36 m</t>
  </si>
  <si>
    <t>kaki</t>
  </si>
  <si>
    <t>65.</t>
  </si>
  <si>
    <t>koda za naročanje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</si>
</sst>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1"/>
      <color theme="1"/>
      <name val="Calibri"/>
      <family val="2"/>
      <charset val="238"/>
      <scheme val="minor"/>
    </font>
    <font>
      <sz val="10"/>
      <name val="Arial"/>
      <family val="2"/>
      <charset val="238"/>
    </font>
    <font>
      <b/>
      <sz val="10"/>
      <name val="Arial"/>
      <family val="2"/>
      <charset val="238"/>
    </font>
    <font>
      <b/>
      <sz val="8"/>
      <color theme="1"/>
      <name val="Calibri"/>
      <family val="2"/>
      <charset val="238"/>
      <scheme val="minor"/>
    </font>
    <font>
      <sz val="9"/>
      <name val="Tahoma"/>
      <family val="2"/>
      <charset val="238"/>
    </font>
    <font>
      <sz val="9"/>
      <color theme="1"/>
      <name val="Tahoma"/>
      <family val="2"/>
      <charset val="238"/>
    </font>
    <font>
      <b/>
      <sz val="9"/>
      <name val="Tahoma"/>
      <family val="2"/>
      <charset val="238"/>
    </font>
    <font>
      <sz val="9"/>
      <color theme="1"/>
      <name val="Calibri"/>
      <family val="2"/>
      <charset val="238"/>
      <scheme val="minor"/>
    </font>
    <font>
      <sz val="11"/>
      <color rgb="FF000000"/>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81">
    <xf numFmtId="0" fontId="0" fillId="0" borderId="0" xfId="0"/>
    <xf numFmtId="0" fontId="2" fillId="0" borderId="1" xfId="0" applyFont="1" applyBorder="1"/>
    <xf numFmtId="0" fontId="2" fillId="0" borderId="2" xfId="0" applyFont="1" applyBorder="1"/>
    <xf numFmtId="0" fontId="2" fillId="0" borderId="0" xfId="0" applyFont="1" applyBorder="1"/>
    <xf numFmtId="0" fontId="1" fillId="0" borderId="0" xfId="0" applyFont="1" applyAlignment="1">
      <alignment horizontal="left"/>
    </xf>
    <xf numFmtId="0" fontId="0" fillId="0" borderId="2" xfId="0" applyBorder="1"/>
    <xf numFmtId="0" fontId="3" fillId="0" borderId="2" xfId="0" applyFont="1" applyBorder="1" applyProtection="1"/>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3" xfId="0" applyFont="1" applyBorder="1" applyAlignment="1" applyProtection="1">
      <alignment horizontal="center"/>
    </xf>
    <xf numFmtId="0" fontId="2" fillId="0" borderId="2" xfId="0" applyFont="1" applyBorder="1" applyAlignment="1" applyProtection="1">
      <alignment horizontal="center"/>
    </xf>
    <xf numFmtId="0" fontId="3" fillId="0" borderId="0" xfId="0" applyFont="1" applyBorder="1" applyAlignment="1" applyProtection="1">
      <alignment horizontal="center"/>
    </xf>
    <xf numFmtId="0" fontId="2" fillId="0" borderId="0" xfId="0" applyFont="1" applyBorder="1" applyAlignment="1" applyProtection="1">
      <alignment horizontal="center"/>
    </xf>
    <xf numFmtId="0" fontId="3" fillId="0" borderId="1" xfId="0" applyFont="1" applyBorder="1" applyAlignment="1" applyProtection="1">
      <alignment horizontal="center"/>
    </xf>
    <xf numFmtId="0" fontId="2" fillId="0" borderId="1" xfId="0" applyFont="1" applyBorder="1" applyAlignment="1" applyProtection="1">
      <alignment horizontal="center"/>
    </xf>
    <xf numFmtId="0" fontId="2" fillId="0" borderId="2" xfId="0" applyFont="1" applyFill="1" applyBorder="1" applyAlignment="1" applyProtection="1">
      <alignment horizontal="center"/>
    </xf>
    <xf numFmtId="0" fontId="1" fillId="0" borderId="0" xfId="0" applyFont="1" applyAlignment="1"/>
    <xf numFmtId="0" fontId="0" fillId="0" borderId="0" xfId="0" applyAlignment="1">
      <alignment wrapText="1"/>
    </xf>
    <xf numFmtId="0" fontId="2" fillId="2" borderId="3" xfId="0" applyFont="1" applyFill="1" applyBorder="1" applyAlignment="1" applyProtection="1">
      <alignment horizontal="center"/>
    </xf>
    <xf numFmtId="0" fontId="2" fillId="2" borderId="2" xfId="0" applyFont="1" applyFill="1" applyBorder="1" applyAlignment="1" applyProtection="1">
      <alignment horizontal="center"/>
    </xf>
    <xf numFmtId="0" fontId="7" fillId="0" borderId="0" xfId="0" applyFont="1" applyAlignment="1">
      <alignment horizontal="left"/>
    </xf>
    <xf numFmtId="0" fontId="5" fillId="0" borderId="0" xfId="0" applyFont="1" applyAlignment="1">
      <alignment horizontal="left"/>
    </xf>
    <xf numFmtId="0" fontId="0" fillId="0" borderId="0" xfId="0" applyAlignment="1">
      <alignment vertical="center"/>
    </xf>
    <xf numFmtId="0" fontId="3" fillId="0" borderId="2" xfId="0" applyFont="1" applyBorder="1" applyAlignment="1" applyProtection="1">
      <alignment horizontal="center"/>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8" fillId="0" borderId="2" xfId="0" applyFont="1" applyBorder="1" applyAlignment="1">
      <alignment horizontal="center"/>
    </xf>
    <xf numFmtId="0" fontId="8" fillId="0" borderId="2" xfId="0" applyFont="1" applyBorder="1" applyAlignment="1">
      <alignment horizontal="center" vertical="center"/>
    </xf>
    <xf numFmtId="0" fontId="0" fillId="0" borderId="6" xfId="0" applyBorder="1"/>
    <xf numFmtId="0" fontId="0" fillId="0" borderId="2" xfId="0" applyBorder="1" applyAlignment="1">
      <alignment horizontal="center"/>
    </xf>
    <xf numFmtId="0" fontId="1" fillId="0" borderId="0" xfId="0" applyFont="1"/>
    <xf numFmtId="0" fontId="1" fillId="0" borderId="2" xfId="0" applyFont="1" applyBorder="1" applyAlignment="1">
      <alignment horizontal="center"/>
    </xf>
    <xf numFmtId="0" fontId="1" fillId="2" borderId="2" xfId="0" applyFont="1" applyFill="1" applyBorder="1" applyAlignment="1">
      <alignment horizontal="center"/>
    </xf>
    <xf numFmtId="0" fontId="0" fillId="0" borderId="5" xfId="0" applyBorder="1"/>
    <xf numFmtId="0" fontId="0" fillId="0" borderId="1" xfId="0" applyBorder="1"/>
    <xf numFmtId="0" fontId="8" fillId="0" borderId="2" xfId="0" applyFont="1" applyBorder="1" applyAlignment="1">
      <alignment horizontal="center" vertical="center" wrapText="1"/>
    </xf>
    <xf numFmtId="0" fontId="0" fillId="0" borderId="2" xfId="0" applyBorder="1" applyAlignment="1">
      <alignment horizontal="center" vertical="center"/>
    </xf>
    <xf numFmtId="0" fontId="0" fillId="2" borderId="2" xfId="0" applyFill="1" applyBorder="1" applyAlignment="1">
      <alignment horizontal="center" vertical="center"/>
    </xf>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3" fillId="0" borderId="10" xfId="0" applyFont="1" applyFill="1" applyBorder="1" applyAlignment="1" applyProtection="1">
      <alignment horizontal="center"/>
    </xf>
    <xf numFmtId="0" fontId="2" fillId="0" borderId="0" xfId="0" applyFont="1" applyBorder="1" applyAlignment="1">
      <alignment horizontal="center"/>
    </xf>
    <xf numFmtId="0" fontId="2" fillId="0" borderId="0" xfId="0" applyFont="1" applyFill="1" applyBorder="1" applyAlignment="1" applyProtection="1">
      <alignment horizontal="center"/>
    </xf>
    <xf numFmtId="0" fontId="1" fillId="0" borderId="0" xfId="0" applyFont="1" applyBorder="1" applyAlignment="1">
      <alignment horizontal="center"/>
    </xf>
    <xf numFmtId="0" fontId="0" fillId="0" borderId="0" xfId="0" applyBorder="1" applyAlignment="1">
      <alignment horizontal="center"/>
    </xf>
    <xf numFmtId="0" fontId="2" fillId="0" borderId="11" xfId="0" applyFont="1" applyFill="1" applyBorder="1" applyAlignment="1" applyProtection="1">
      <alignment horizontal="center"/>
    </xf>
    <xf numFmtId="0" fontId="0" fillId="0" borderId="0" xfId="0" applyBorder="1"/>
    <xf numFmtId="0" fontId="6" fillId="0" borderId="0" xfId="0" applyFont="1" applyBorder="1" applyAlignment="1">
      <alignment horizontal="left" wrapText="1"/>
    </xf>
    <xf numFmtId="3" fontId="0" fillId="2" borderId="2" xfId="0" applyNumberFormat="1" applyFill="1" applyBorder="1" applyAlignment="1">
      <alignment horizontal="center" vertical="center"/>
    </xf>
    <xf numFmtId="3" fontId="0" fillId="0" borderId="2" xfId="0" applyNumberFormat="1" applyBorder="1" applyAlignment="1">
      <alignment horizontal="center"/>
    </xf>
    <xf numFmtId="3" fontId="0" fillId="0" borderId="0" xfId="0" applyNumberFormat="1"/>
    <xf numFmtId="3" fontId="1" fillId="0" borderId="0" xfId="0" applyNumberFormat="1" applyFont="1"/>
    <xf numFmtId="3" fontId="8" fillId="0" borderId="2" xfId="0" applyNumberFormat="1" applyFont="1" applyFill="1" applyBorder="1" applyAlignment="1">
      <alignment horizontal="center" vertical="center" wrapText="1"/>
    </xf>
    <xf numFmtId="3" fontId="4" fillId="0" borderId="2" xfId="0" applyNumberFormat="1" applyFont="1" applyFill="1" applyBorder="1" applyAlignment="1">
      <alignment horizontal="center" vertical="center" wrapText="1"/>
    </xf>
    <xf numFmtId="3" fontId="8" fillId="0" borderId="2" xfId="0" applyNumberFormat="1" applyFont="1" applyFill="1" applyBorder="1" applyAlignment="1">
      <alignment horizontal="center" wrapText="1"/>
    </xf>
    <xf numFmtId="3" fontId="0" fillId="0" borderId="5" xfId="0" applyNumberFormat="1" applyFill="1" applyBorder="1" applyAlignment="1">
      <alignment wrapText="1"/>
    </xf>
    <xf numFmtId="3" fontId="0" fillId="0" borderId="0" xfId="0" applyNumberFormat="1" applyFill="1" applyBorder="1" applyAlignment="1">
      <alignment wrapText="1"/>
    </xf>
    <xf numFmtId="3" fontId="4" fillId="0" borderId="0" xfId="0" applyNumberFormat="1" applyFont="1" applyFill="1" applyBorder="1" applyAlignment="1">
      <alignment horizontal="center" vertical="center" wrapText="1"/>
    </xf>
    <xf numFmtId="3" fontId="1" fillId="0" borderId="2" xfId="0" applyNumberFormat="1" applyFont="1" applyBorder="1" applyAlignment="1">
      <alignment horizontal="center"/>
    </xf>
    <xf numFmtId="3" fontId="0" fillId="2" borderId="2" xfId="0" applyNumberFormat="1" applyFill="1" applyBorder="1" applyAlignment="1">
      <alignment horizontal="center"/>
    </xf>
    <xf numFmtId="3" fontId="0" fillId="2" borderId="0" xfId="0" applyNumberFormat="1" applyFill="1" applyAlignment="1">
      <alignment horizontal="center"/>
    </xf>
    <xf numFmtId="3" fontId="0" fillId="0" borderId="11" xfId="0" applyNumberFormat="1" applyBorder="1"/>
    <xf numFmtId="3" fontId="1" fillId="0" borderId="11" xfId="0" applyNumberFormat="1" applyFont="1" applyBorder="1"/>
    <xf numFmtId="3" fontId="0" fillId="0" borderId="1" xfId="0" applyNumberFormat="1" applyBorder="1"/>
    <xf numFmtId="3" fontId="0" fillId="2" borderId="1" xfId="0" applyNumberFormat="1" applyFill="1" applyBorder="1" applyAlignment="1">
      <alignment horizontal="center"/>
    </xf>
    <xf numFmtId="3" fontId="0" fillId="0" borderId="2" xfId="0" applyNumberFormat="1" applyBorder="1" applyAlignment="1">
      <alignment horizontal="center" vertical="center"/>
    </xf>
    <xf numFmtId="3" fontId="0" fillId="2" borderId="0" xfId="0" applyNumberFormat="1" applyFill="1" applyBorder="1" applyAlignment="1">
      <alignment horizontal="center"/>
    </xf>
    <xf numFmtId="3" fontId="1" fillId="0" borderId="11" xfId="0" applyNumberFormat="1" applyFont="1" applyBorder="1" applyAlignment="1">
      <alignment horizontal="center"/>
    </xf>
    <xf numFmtId="3" fontId="5" fillId="0" borderId="0" xfId="0" applyNumberFormat="1" applyFont="1" applyAlignment="1">
      <alignment horizontal="left"/>
    </xf>
    <xf numFmtId="3" fontId="7" fillId="0" borderId="0" xfId="0" applyNumberFormat="1" applyFont="1" applyAlignment="1">
      <alignment horizontal="left"/>
    </xf>
    <xf numFmtId="0" fontId="5" fillId="0" borderId="4" xfId="0" applyFont="1" applyBorder="1" applyAlignment="1">
      <alignment horizontal="left" wrapText="1"/>
    </xf>
    <xf numFmtId="0" fontId="6" fillId="0" borderId="5" xfId="0" applyFont="1" applyBorder="1" applyAlignment="1">
      <alignment horizontal="left" wrapText="1"/>
    </xf>
    <xf numFmtId="0" fontId="6" fillId="0" borderId="3" xfId="0" applyFont="1" applyBorder="1" applyAlignment="1">
      <alignment horizontal="left" wrapText="1"/>
    </xf>
    <xf numFmtId="0" fontId="5" fillId="0" borderId="7" xfId="0" applyFont="1" applyBorder="1" applyAlignment="1">
      <alignment horizontal="left" wrapText="1"/>
    </xf>
    <xf numFmtId="0" fontId="6" fillId="0" borderId="8" xfId="0" applyFont="1" applyBorder="1" applyAlignment="1">
      <alignment horizontal="left" wrapText="1"/>
    </xf>
    <xf numFmtId="0" fontId="6" fillId="0" borderId="9" xfId="0" applyFont="1" applyBorder="1" applyAlignment="1">
      <alignment horizontal="left" wrapText="1"/>
    </xf>
    <xf numFmtId="3" fontId="1" fillId="2" borderId="2" xfId="0" applyNumberFormat="1" applyFont="1" applyFill="1" applyBorder="1" applyAlignment="1">
      <alignment horizontal="center" vertical="center"/>
    </xf>
    <xf numFmtId="3" fontId="1" fillId="0" borderId="0" xfId="0" applyNumberFormat="1" applyFont="1" applyBorder="1" applyAlignment="1">
      <alignment horizontal="center"/>
    </xf>
    <xf numFmtId="3" fontId="9" fillId="3" borderId="2" xfId="0" applyNumberFormat="1" applyFont="1" applyFill="1" applyBorder="1" applyAlignment="1">
      <alignment horizontal="center"/>
    </xf>
    <xf numFmtId="3" fontId="9" fillId="3" borderId="6" xfId="0" applyNumberFormat="1" applyFont="1" applyFill="1" applyBorder="1" applyAlignment="1">
      <alignment horizontal="center"/>
    </xf>
    <xf numFmtId="3" fontId="9" fillId="0" borderId="6" xfId="0" applyNumberFormat="1" applyFont="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O84"/>
  <sheetViews>
    <sheetView tabSelected="1" topLeftCell="B1" zoomScaleNormal="100" workbookViewId="0">
      <selection activeCell="B1" sqref="A1:XFD1"/>
    </sheetView>
  </sheetViews>
  <sheetFormatPr defaultRowHeight="15" x14ac:dyDescent="0.25"/>
  <cols>
    <col min="4" max="4" width="27.140625" customWidth="1"/>
    <col min="6" max="6" width="11.7109375" style="50" customWidth="1"/>
    <col min="7" max="7" width="16.85546875" style="50" customWidth="1"/>
    <col min="8" max="8" width="11.42578125" style="50" customWidth="1"/>
    <col min="9" max="9" width="10.85546875" style="50" customWidth="1"/>
    <col min="10" max="10" width="9.140625" style="51"/>
    <col min="11" max="11" width="13.5703125" style="30" customWidth="1"/>
  </cols>
  <sheetData>
    <row r="1" spans="3:15" x14ac:dyDescent="0.25">
      <c r="D1" s="16" t="s">
        <v>155</v>
      </c>
      <c r="E1" s="16"/>
    </row>
    <row r="2" spans="3:15" x14ac:dyDescent="0.25">
      <c r="D2" s="4"/>
      <c r="E2" s="4"/>
    </row>
    <row r="3" spans="3:15" ht="45" x14ac:dyDescent="0.25">
      <c r="C3" s="27" t="s">
        <v>60</v>
      </c>
      <c r="D3" s="27" t="s">
        <v>58</v>
      </c>
      <c r="E3" s="27" t="s">
        <v>59</v>
      </c>
      <c r="F3" s="52" t="s">
        <v>128</v>
      </c>
      <c r="G3" s="52" t="s">
        <v>129</v>
      </c>
      <c r="H3" s="52" t="s">
        <v>130</v>
      </c>
      <c r="I3" s="52" t="s">
        <v>131</v>
      </c>
      <c r="J3" s="53" t="s">
        <v>148</v>
      </c>
      <c r="K3" s="24" t="s">
        <v>159</v>
      </c>
      <c r="L3" s="24" t="s">
        <v>149</v>
      </c>
      <c r="M3" s="24" t="s">
        <v>150</v>
      </c>
      <c r="N3" s="24" t="s">
        <v>151</v>
      </c>
      <c r="O3" s="24" t="s">
        <v>152</v>
      </c>
    </row>
    <row r="4" spans="3:15" x14ac:dyDescent="0.25">
      <c r="C4" s="5"/>
      <c r="D4" s="26" t="s">
        <v>61</v>
      </c>
      <c r="E4" s="26" t="s">
        <v>62</v>
      </c>
      <c r="F4" s="54"/>
      <c r="G4" s="54"/>
      <c r="H4" s="54"/>
      <c r="I4" s="54"/>
      <c r="J4" s="53" t="s">
        <v>63</v>
      </c>
      <c r="K4" s="24"/>
      <c r="L4" s="24" t="s">
        <v>64</v>
      </c>
      <c r="M4" s="24" t="s">
        <v>65</v>
      </c>
      <c r="N4" s="24" t="s">
        <v>154</v>
      </c>
      <c r="O4" s="24" t="s">
        <v>67</v>
      </c>
    </row>
    <row r="5" spans="3:15" x14ac:dyDescent="0.25">
      <c r="C5" s="33"/>
      <c r="D5" s="34"/>
      <c r="E5" s="33"/>
      <c r="F5" s="55"/>
      <c r="G5" s="56"/>
      <c r="H5" s="56"/>
      <c r="I5" s="56"/>
      <c r="J5" s="57"/>
      <c r="K5" s="25"/>
      <c r="L5" s="25"/>
      <c r="M5" s="25"/>
      <c r="N5" s="25"/>
      <c r="O5" s="25"/>
    </row>
    <row r="6" spans="3:15" x14ac:dyDescent="0.25">
      <c r="C6" s="2"/>
      <c r="D6" s="23" t="s">
        <v>0</v>
      </c>
      <c r="E6" s="6"/>
      <c r="F6" s="49"/>
      <c r="G6" s="49"/>
      <c r="H6" s="49"/>
      <c r="I6" s="49"/>
      <c r="J6" s="58"/>
      <c r="K6" s="31"/>
      <c r="L6" s="29"/>
      <c r="M6" s="29"/>
      <c r="N6" s="29"/>
      <c r="O6" s="29"/>
    </row>
    <row r="7" spans="3:15" x14ac:dyDescent="0.25">
      <c r="C7" s="8" t="s">
        <v>61</v>
      </c>
      <c r="D7" s="9" t="s">
        <v>1</v>
      </c>
      <c r="E7" s="10" t="s">
        <v>2</v>
      </c>
      <c r="F7" s="49">
        <f>G7*1.2</f>
        <v>72</v>
      </c>
      <c r="G7" s="49">
        <v>60</v>
      </c>
      <c r="H7" s="49">
        <f>G7*0.8</f>
        <v>48</v>
      </c>
      <c r="I7" s="49">
        <v>0</v>
      </c>
      <c r="J7" s="58">
        <f>SUM(F7:I7)</f>
        <v>180</v>
      </c>
      <c r="K7" s="31"/>
      <c r="L7" s="29"/>
      <c r="M7" s="29"/>
      <c r="N7" s="29"/>
      <c r="O7" s="29"/>
    </row>
    <row r="8" spans="3:15" x14ac:dyDescent="0.25">
      <c r="C8" s="8" t="s">
        <v>62</v>
      </c>
      <c r="D8" s="18" t="s">
        <v>3</v>
      </c>
      <c r="E8" s="19" t="s">
        <v>2</v>
      </c>
      <c r="F8" s="49">
        <f t="shared" ref="F8:F54" si="0">G8*1.2</f>
        <v>12</v>
      </c>
      <c r="G8" s="59">
        <v>10</v>
      </c>
      <c r="H8" s="49">
        <f t="shared" ref="H8:H54" si="1">G8*0.8</f>
        <v>8</v>
      </c>
      <c r="I8" s="49">
        <v>540</v>
      </c>
      <c r="J8" s="58">
        <f t="shared" ref="J8:J54" si="2">SUM(F8:I8)</f>
        <v>570</v>
      </c>
      <c r="K8" s="31"/>
      <c r="L8" s="29"/>
      <c r="M8" s="29"/>
      <c r="N8" s="29"/>
      <c r="O8" s="29"/>
    </row>
    <row r="9" spans="3:15" x14ac:dyDescent="0.25">
      <c r="C9" s="8" t="s">
        <v>63</v>
      </c>
      <c r="D9" s="18" t="s">
        <v>4</v>
      </c>
      <c r="E9" s="19" t="s">
        <v>2</v>
      </c>
      <c r="F9" s="49">
        <f t="shared" si="0"/>
        <v>12</v>
      </c>
      <c r="G9" s="59">
        <v>10</v>
      </c>
      <c r="H9" s="49">
        <f t="shared" si="1"/>
        <v>8</v>
      </c>
      <c r="I9" s="49">
        <v>0</v>
      </c>
      <c r="J9" s="58">
        <f t="shared" si="2"/>
        <v>30</v>
      </c>
      <c r="K9" s="31"/>
      <c r="L9" s="29"/>
      <c r="M9" s="29"/>
      <c r="N9" s="29"/>
      <c r="O9" s="29"/>
    </row>
    <row r="10" spans="3:15" x14ac:dyDescent="0.25">
      <c r="C10" s="8" t="s">
        <v>64</v>
      </c>
      <c r="D10" s="18" t="s">
        <v>5</v>
      </c>
      <c r="E10" s="19" t="s">
        <v>2</v>
      </c>
      <c r="F10" s="49">
        <f t="shared" si="0"/>
        <v>2040</v>
      </c>
      <c r="G10" s="59">
        <v>1700</v>
      </c>
      <c r="H10" s="49">
        <f t="shared" si="1"/>
        <v>1360</v>
      </c>
      <c r="I10" s="49">
        <v>0</v>
      </c>
      <c r="J10" s="58">
        <f t="shared" si="2"/>
        <v>5100</v>
      </c>
      <c r="K10" s="31"/>
      <c r="L10" s="29"/>
      <c r="M10" s="29"/>
      <c r="N10" s="29"/>
      <c r="O10" s="29"/>
    </row>
    <row r="11" spans="3:15" x14ac:dyDescent="0.25">
      <c r="C11" s="8" t="s">
        <v>65</v>
      </c>
      <c r="D11" s="18" t="s">
        <v>6</v>
      </c>
      <c r="E11" s="19" t="s">
        <v>2</v>
      </c>
      <c r="F11" s="49">
        <f t="shared" si="0"/>
        <v>72</v>
      </c>
      <c r="G11" s="59">
        <v>60</v>
      </c>
      <c r="H11" s="49">
        <f t="shared" si="1"/>
        <v>48</v>
      </c>
      <c r="I11" s="59">
        <v>270</v>
      </c>
      <c r="J11" s="58">
        <f t="shared" si="2"/>
        <v>450</v>
      </c>
      <c r="K11" s="31"/>
      <c r="L11" s="29"/>
      <c r="M11" s="29"/>
      <c r="N11" s="29"/>
      <c r="O11" s="29"/>
    </row>
    <row r="12" spans="3:15" x14ac:dyDescent="0.25">
      <c r="C12" s="8" t="s">
        <v>66</v>
      </c>
      <c r="D12" s="18" t="s">
        <v>7</v>
      </c>
      <c r="E12" s="19" t="s">
        <v>2</v>
      </c>
      <c r="F12" s="49">
        <f t="shared" si="0"/>
        <v>14400</v>
      </c>
      <c r="G12" s="59">
        <v>12000</v>
      </c>
      <c r="H12" s="49">
        <f t="shared" si="1"/>
        <v>9600</v>
      </c>
      <c r="I12" s="59">
        <v>270</v>
      </c>
      <c r="J12" s="58">
        <f t="shared" si="2"/>
        <v>36270</v>
      </c>
      <c r="K12" s="31"/>
      <c r="L12" s="29"/>
      <c r="M12" s="29"/>
      <c r="N12" s="29"/>
      <c r="O12" s="29"/>
    </row>
    <row r="13" spans="3:15" x14ac:dyDescent="0.25">
      <c r="C13" s="8" t="s">
        <v>67</v>
      </c>
      <c r="D13" s="18" t="s">
        <v>8</v>
      </c>
      <c r="E13" s="19" t="s">
        <v>2</v>
      </c>
      <c r="F13" s="49">
        <f t="shared" si="0"/>
        <v>480</v>
      </c>
      <c r="G13" s="59">
        <v>400</v>
      </c>
      <c r="H13" s="49">
        <f t="shared" si="1"/>
        <v>320</v>
      </c>
      <c r="I13" s="59">
        <v>3000</v>
      </c>
      <c r="J13" s="58">
        <f t="shared" si="2"/>
        <v>4200</v>
      </c>
      <c r="K13" s="31"/>
      <c r="L13" s="29"/>
      <c r="M13" s="29"/>
      <c r="N13" s="29"/>
      <c r="O13" s="29"/>
    </row>
    <row r="14" spans="3:15" x14ac:dyDescent="0.25">
      <c r="C14" s="8" t="s">
        <v>68</v>
      </c>
      <c r="D14" s="18" t="s">
        <v>9</v>
      </c>
      <c r="E14" s="19" t="s">
        <v>2</v>
      </c>
      <c r="F14" s="49">
        <v>10</v>
      </c>
      <c r="G14" s="59">
        <v>20</v>
      </c>
      <c r="H14" s="49">
        <f t="shared" si="1"/>
        <v>16</v>
      </c>
      <c r="I14" s="59">
        <v>240</v>
      </c>
      <c r="J14" s="58">
        <f t="shared" si="2"/>
        <v>286</v>
      </c>
      <c r="K14" s="31"/>
      <c r="L14" s="29"/>
      <c r="M14" s="29"/>
      <c r="N14" s="29"/>
      <c r="O14" s="29"/>
    </row>
    <row r="15" spans="3:15" x14ac:dyDescent="0.25">
      <c r="C15" s="8" t="s">
        <v>69</v>
      </c>
      <c r="D15" s="18" t="s">
        <v>10</v>
      </c>
      <c r="E15" s="19" t="s">
        <v>2</v>
      </c>
      <c r="F15" s="49">
        <f t="shared" si="0"/>
        <v>6</v>
      </c>
      <c r="G15" s="49">
        <v>5</v>
      </c>
      <c r="H15" s="49">
        <f t="shared" si="1"/>
        <v>4</v>
      </c>
      <c r="I15" s="49">
        <v>0</v>
      </c>
      <c r="J15" s="58">
        <f t="shared" si="2"/>
        <v>15</v>
      </c>
      <c r="K15" s="31"/>
      <c r="L15" s="29"/>
      <c r="M15" s="29"/>
      <c r="N15" s="29"/>
      <c r="O15" s="29"/>
    </row>
    <row r="16" spans="3:15" x14ac:dyDescent="0.25">
      <c r="C16" s="8" t="s">
        <v>70</v>
      </c>
      <c r="D16" s="9" t="s">
        <v>11</v>
      </c>
      <c r="E16" s="10" t="s">
        <v>2</v>
      </c>
      <c r="F16" s="49">
        <v>2</v>
      </c>
      <c r="G16" s="49">
        <v>1</v>
      </c>
      <c r="H16" s="49">
        <v>2</v>
      </c>
      <c r="I16" s="49">
        <v>0</v>
      </c>
      <c r="J16" s="58">
        <f t="shared" si="2"/>
        <v>5</v>
      </c>
      <c r="K16" s="31"/>
      <c r="L16" s="29"/>
      <c r="M16" s="29"/>
      <c r="N16" s="29"/>
      <c r="O16" s="29"/>
    </row>
    <row r="17" spans="3:15" x14ac:dyDescent="0.25">
      <c r="C17" s="8" t="s">
        <v>71</v>
      </c>
      <c r="D17" s="9" t="s">
        <v>12</v>
      </c>
      <c r="E17" s="10" t="s">
        <v>2</v>
      </c>
      <c r="F17" s="49">
        <f t="shared" si="0"/>
        <v>0</v>
      </c>
      <c r="G17" s="59">
        <v>0</v>
      </c>
      <c r="H17" s="49">
        <f t="shared" si="1"/>
        <v>0</v>
      </c>
      <c r="I17" s="49">
        <v>0</v>
      </c>
      <c r="J17" s="58">
        <f t="shared" si="2"/>
        <v>0</v>
      </c>
      <c r="K17" s="31"/>
      <c r="L17" s="29"/>
      <c r="M17" s="29"/>
      <c r="N17" s="29"/>
      <c r="O17" s="29"/>
    </row>
    <row r="18" spans="3:15" x14ac:dyDescent="0.25">
      <c r="C18" s="8" t="s">
        <v>72</v>
      </c>
      <c r="D18" s="18" t="s">
        <v>13</v>
      </c>
      <c r="E18" s="19" t="s">
        <v>2</v>
      </c>
      <c r="F18" s="49">
        <f t="shared" si="0"/>
        <v>84</v>
      </c>
      <c r="G18" s="59">
        <v>70</v>
      </c>
      <c r="H18" s="49">
        <f t="shared" si="1"/>
        <v>56</v>
      </c>
      <c r="I18" s="49">
        <v>0</v>
      </c>
      <c r="J18" s="58">
        <f t="shared" si="2"/>
        <v>210</v>
      </c>
      <c r="K18" s="31"/>
      <c r="L18" s="29"/>
      <c r="M18" s="29"/>
      <c r="N18" s="29"/>
      <c r="O18" s="29"/>
    </row>
    <row r="19" spans="3:15" x14ac:dyDescent="0.25">
      <c r="C19" s="8" t="s">
        <v>73</v>
      </c>
      <c r="D19" s="18" t="s">
        <v>14</v>
      </c>
      <c r="E19" s="19" t="s">
        <v>2</v>
      </c>
      <c r="F19" s="49">
        <f t="shared" si="0"/>
        <v>1.2</v>
      </c>
      <c r="G19" s="59">
        <v>1</v>
      </c>
      <c r="H19" s="49">
        <f t="shared" si="1"/>
        <v>0.8</v>
      </c>
      <c r="I19" s="49">
        <v>0</v>
      </c>
      <c r="J19" s="58">
        <f t="shared" si="2"/>
        <v>3</v>
      </c>
      <c r="K19" s="31"/>
      <c r="L19" s="29"/>
      <c r="M19" s="29"/>
      <c r="N19" s="29"/>
      <c r="O19" s="29"/>
    </row>
    <row r="20" spans="3:15" x14ac:dyDescent="0.25">
      <c r="C20" s="8" t="s">
        <v>74</v>
      </c>
      <c r="D20" s="18" t="s">
        <v>15</v>
      </c>
      <c r="E20" s="19" t="s">
        <v>2</v>
      </c>
      <c r="F20" s="49">
        <f t="shared" si="0"/>
        <v>1128</v>
      </c>
      <c r="G20" s="59">
        <v>940</v>
      </c>
      <c r="H20" s="49">
        <f t="shared" si="1"/>
        <v>752</v>
      </c>
      <c r="I20" s="59">
        <v>60</v>
      </c>
      <c r="J20" s="58">
        <f t="shared" si="2"/>
        <v>2880</v>
      </c>
      <c r="K20" s="31"/>
      <c r="L20" s="29"/>
      <c r="M20" s="29"/>
      <c r="N20" s="29"/>
      <c r="O20" s="29"/>
    </row>
    <row r="21" spans="3:15" x14ac:dyDescent="0.25">
      <c r="C21" s="8" t="s">
        <v>75</v>
      </c>
      <c r="D21" s="18" t="s">
        <v>16</v>
      </c>
      <c r="E21" s="19" t="s">
        <v>2</v>
      </c>
      <c r="F21" s="49">
        <v>2</v>
      </c>
      <c r="G21" s="59">
        <v>1</v>
      </c>
      <c r="H21" s="49">
        <v>1</v>
      </c>
      <c r="I21" s="59">
        <v>30</v>
      </c>
      <c r="J21" s="58">
        <f t="shared" si="2"/>
        <v>34</v>
      </c>
      <c r="K21" s="31"/>
      <c r="L21" s="29"/>
      <c r="M21" s="29"/>
      <c r="N21" s="29"/>
      <c r="O21" s="29"/>
    </row>
    <row r="22" spans="3:15" x14ac:dyDescent="0.25">
      <c r="C22" s="8" t="s">
        <v>76</v>
      </c>
      <c r="D22" s="18" t="s">
        <v>17</v>
      </c>
      <c r="E22" s="19" t="s">
        <v>2</v>
      </c>
      <c r="F22" s="49">
        <f t="shared" si="0"/>
        <v>5940</v>
      </c>
      <c r="G22" s="59">
        <v>4950</v>
      </c>
      <c r="H22" s="49">
        <f t="shared" si="1"/>
        <v>3960</v>
      </c>
      <c r="I22" s="49">
        <v>0</v>
      </c>
      <c r="J22" s="58">
        <f t="shared" si="2"/>
        <v>14850</v>
      </c>
      <c r="K22" s="31"/>
      <c r="L22" s="29"/>
      <c r="M22" s="29"/>
      <c r="N22" s="29"/>
      <c r="O22" s="29"/>
    </row>
    <row r="23" spans="3:15" x14ac:dyDescent="0.25">
      <c r="C23" s="8" t="s">
        <v>77</v>
      </c>
      <c r="D23" s="18" t="s">
        <v>18</v>
      </c>
      <c r="E23" s="19" t="s">
        <v>2</v>
      </c>
      <c r="F23" s="49">
        <f t="shared" si="0"/>
        <v>60</v>
      </c>
      <c r="G23" s="59">
        <v>50</v>
      </c>
      <c r="H23" s="49">
        <f t="shared" si="1"/>
        <v>40</v>
      </c>
      <c r="I23" s="59">
        <v>720</v>
      </c>
      <c r="J23" s="58">
        <f t="shared" si="2"/>
        <v>870</v>
      </c>
      <c r="K23" s="31"/>
      <c r="L23" s="29"/>
      <c r="M23" s="29"/>
      <c r="N23" s="29"/>
      <c r="O23" s="29"/>
    </row>
    <row r="24" spans="3:15" x14ac:dyDescent="0.25">
      <c r="C24" s="8" t="s">
        <v>78</v>
      </c>
      <c r="D24" s="18" t="s">
        <v>19</v>
      </c>
      <c r="E24" s="19" t="s">
        <v>2</v>
      </c>
      <c r="F24" s="49">
        <f t="shared" si="0"/>
        <v>96000</v>
      </c>
      <c r="G24" s="59">
        <v>80000</v>
      </c>
      <c r="H24" s="49">
        <f t="shared" si="1"/>
        <v>64000</v>
      </c>
      <c r="I24" s="59">
        <v>60</v>
      </c>
      <c r="J24" s="58">
        <f t="shared" si="2"/>
        <v>240060</v>
      </c>
      <c r="K24" s="31"/>
      <c r="L24" s="29"/>
      <c r="M24" s="29"/>
      <c r="N24" s="29"/>
      <c r="O24" s="29"/>
    </row>
    <row r="25" spans="3:15" x14ac:dyDescent="0.25">
      <c r="C25" s="8" t="s">
        <v>79</v>
      </c>
      <c r="D25" s="18" t="s">
        <v>20</v>
      </c>
      <c r="E25" s="19" t="s">
        <v>2</v>
      </c>
      <c r="F25" s="49">
        <f t="shared" si="0"/>
        <v>14400</v>
      </c>
      <c r="G25" s="59">
        <v>12000</v>
      </c>
      <c r="H25" s="49">
        <f t="shared" si="1"/>
        <v>9600</v>
      </c>
      <c r="I25" s="59">
        <v>5000</v>
      </c>
      <c r="J25" s="58">
        <f t="shared" si="2"/>
        <v>41000</v>
      </c>
      <c r="K25" s="31"/>
      <c r="L25" s="29"/>
      <c r="M25" s="29"/>
      <c r="N25" s="29"/>
      <c r="O25" s="29"/>
    </row>
    <row r="26" spans="3:15" x14ac:dyDescent="0.25">
      <c r="C26" s="8" t="s">
        <v>80</v>
      </c>
      <c r="D26" s="18" t="s">
        <v>21</v>
      </c>
      <c r="E26" s="19" t="s">
        <v>2</v>
      </c>
      <c r="F26" s="49">
        <f t="shared" si="0"/>
        <v>3000</v>
      </c>
      <c r="G26" s="59">
        <v>2500</v>
      </c>
      <c r="H26" s="49">
        <f t="shared" si="1"/>
        <v>2000</v>
      </c>
      <c r="I26" s="59">
        <v>1000</v>
      </c>
      <c r="J26" s="58">
        <f t="shared" si="2"/>
        <v>8500</v>
      </c>
      <c r="K26" s="31"/>
      <c r="L26" s="29"/>
      <c r="M26" s="29"/>
      <c r="N26" s="29"/>
      <c r="O26" s="29"/>
    </row>
    <row r="27" spans="3:15" x14ac:dyDescent="0.25">
      <c r="C27" s="8" t="s">
        <v>81</v>
      </c>
      <c r="D27" s="18" t="s">
        <v>22</v>
      </c>
      <c r="E27" s="19" t="s">
        <v>2</v>
      </c>
      <c r="F27" s="49">
        <f t="shared" si="0"/>
        <v>120</v>
      </c>
      <c r="G27" s="59">
        <v>100</v>
      </c>
      <c r="H27" s="49">
        <f t="shared" si="1"/>
        <v>80</v>
      </c>
      <c r="I27" s="59">
        <v>240</v>
      </c>
      <c r="J27" s="58">
        <f t="shared" si="2"/>
        <v>540</v>
      </c>
      <c r="K27" s="31"/>
      <c r="L27" s="29"/>
      <c r="M27" s="29"/>
      <c r="N27" s="29"/>
      <c r="O27" s="29"/>
    </row>
    <row r="28" spans="3:15" x14ac:dyDescent="0.25">
      <c r="C28" s="8" t="s">
        <v>82</v>
      </c>
      <c r="D28" s="18" t="s">
        <v>125</v>
      </c>
      <c r="E28" s="19" t="s">
        <v>2</v>
      </c>
      <c r="F28" s="49">
        <f t="shared" si="0"/>
        <v>2400</v>
      </c>
      <c r="G28" s="59">
        <v>2000</v>
      </c>
      <c r="H28" s="49">
        <f t="shared" si="1"/>
        <v>1600</v>
      </c>
      <c r="I28" s="49">
        <v>0</v>
      </c>
      <c r="J28" s="58">
        <f t="shared" si="2"/>
        <v>6000</v>
      </c>
      <c r="K28" s="31"/>
      <c r="L28" s="29"/>
      <c r="M28" s="29"/>
      <c r="N28" s="29"/>
      <c r="O28" s="29"/>
    </row>
    <row r="29" spans="3:15" x14ac:dyDescent="0.25">
      <c r="C29" s="8" t="s">
        <v>83</v>
      </c>
      <c r="D29" s="18" t="s">
        <v>126</v>
      </c>
      <c r="E29" s="19" t="s">
        <v>2</v>
      </c>
      <c r="F29" s="49">
        <f t="shared" si="0"/>
        <v>180</v>
      </c>
      <c r="G29" s="59">
        <v>150</v>
      </c>
      <c r="H29" s="49">
        <f t="shared" si="1"/>
        <v>120</v>
      </c>
      <c r="I29" s="59">
        <v>120</v>
      </c>
      <c r="J29" s="58">
        <f t="shared" si="2"/>
        <v>570</v>
      </c>
      <c r="K29" s="31"/>
      <c r="L29" s="29"/>
      <c r="M29" s="29"/>
      <c r="N29" s="29"/>
      <c r="O29" s="29"/>
    </row>
    <row r="30" spans="3:15" x14ac:dyDescent="0.25">
      <c r="C30" s="8" t="s">
        <v>84</v>
      </c>
      <c r="D30" s="18" t="s">
        <v>23</v>
      </c>
      <c r="E30" s="19" t="s">
        <v>2</v>
      </c>
      <c r="F30" s="49">
        <f t="shared" si="0"/>
        <v>792</v>
      </c>
      <c r="G30" s="59">
        <v>660</v>
      </c>
      <c r="H30" s="49">
        <f t="shared" si="1"/>
        <v>528</v>
      </c>
      <c r="I30" s="59">
        <v>120</v>
      </c>
      <c r="J30" s="58">
        <f t="shared" si="2"/>
        <v>2100</v>
      </c>
      <c r="K30" s="31"/>
      <c r="L30" s="29"/>
      <c r="M30" s="29"/>
      <c r="N30" s="29"/>
      <c r="O30" s="29"/>
    </row>
    <row r="31" spans="3:15" x14ac:dyDescent="0.25">
      <c r="C31" s="8" t="s">
        <v>85</v>
      </c>
      <c r="D31" s="18" t="s">
        <v>24</v>
      </c>
      <c r="E31" s="19" t="s">
        <v>2</v>
      </c>
      <c r="F31" s="49">
        <f t="shared" si="0"/>
        <v>900</v>
      </c>
      <c r="G31" s="59">
        <v>750</v>
      </c>
      <c r="H31" s="49">
        <f t="shared" si="1"/>
        <v>600</v>
      </c>
      <c r="I31" s="59">
        <v>120</v>
      </c>
      <c r="J31" s="58">
        <f t="shared" si="2"/>
        <v>2370</v>
      </c>
      <c r="K31" s="31"/>
      <c r="L31" s="29"/>
      <c r="M31" s="29"/>
      <c r="N31" s="29"/>
      <c r="O31" s="29"/>
    </row>
    <row r="32" spans="3:15" x14ac:dyDescent="0.25">
      <c r="C32" s="8" t="s">
        <v>86</v>
      </c>
      <c r="D32" s="18" t="s">
        <v>127</v>
      </c>
      <c r="E32" s="19" t="s">
        <v>2</v>
      </c>
      <c r="F32" s="49">
        <v>2</v>
      </c>
      <c r="G32" s="59">
        <v>5</v>
      </c>
      <c r="H32" s="49">
        <v>2</v>
      </c>
      <c r="I32" s="59">
        <v>180</v>
      </c>
      <c r="J32" s="58">
        <f t="shared" si="2"/>
        <v>189</v>
      </c>
      <c r="K32" s="31"/>
      <c r="L32" s="29"/>
      <c r="M32" s="29"/>
      <c r="N32" s="29"/>
      <c r="O32" s="29"/>
    </row>
    <row r="33" spans="3:15" x14ac:dyDescent="0.25">
      <c r="C33" s="8" t="s">
        <v>87</v>
      </c>
      <c r="D33" s="18" t="s">
        <v>25</v>
      </c>
      <c r="E33" s="19" t="s">
        <v>2</v>
      </c>
      <c r="F33" s="49">
        <f t="shared" si="0"/>
        <v>1.2</v>
      </c>
      <c r="G33" s="59">
        <v>1</v>
      </c>
      <c r="H33" s="49">
        <f t="shared" si="1"/>
        <v>0.8</v>
      </c>
      <c r="I33" s="49">
        <v>0</v>
      </c>
      <c r="J33" s="58">
        <f t="shared" si="2"/>
        <v>3</v>
      </c>
      <c r="K33" s="31"/>
      <c r="L33" s="29"/>
      <c r="M33" s="29"/>
      <c r="N33" s="29"/>
      <c r="O33" s="29"/>
    </row>
    <row r="34" spans="3:15" x14ac:dyDescent="0.25">
      <c r="C34" s="8" t="s">
        <v>88</v>
      </c>
      <c r="D34" s="18" t="s">
        <v>26</v>
      </c>
      <c r="E34" s="19" t="s">
        <v>2</v>
      </c>
      <c r="F34" s="49">
        <f t="shared" si="0"/>
        <v>480</v>
      </c>
      <c r="G34" s="59">
        <v>400</v>
      </c>
      <c r="H34" s="49">
        <f t="shared" si="1"/>
        <v>320</v>
      </c>
      <c r="I34" s="59">
        <v>60</v>
      </c>
      <c r="J34" s="58">
        <f t="shared" si="2"/>
        <v>1260</v>
      </c>
      <c r="K34" s="31"/>
      <c r="L34" s="29"/>
      <c r="M34" s="29"/>
      <c r="N34" s="29"/>
      <c r="O34" s="29"/>
    </row>
    <row r="35" spans="3:15" x14ac:dyDescent="0.25">
      <c r="C35" s="8" t="s">
        <v>89</v>
      </c>
      <c r="D35" s="18" t="s">
        <v>27</v>
      </c>
      <c r="E35" s="19" t="s">
        <v>2</v>
      </c>
      <c r="F35" s="49">
        <f t="shared" si="0"/>
        <v>1260</v>
      </c>
      <c r="G35" s="59">
        <v>1050</v>
      </c>
      <c r="H35" s="49">
        <f t="shared" si="1"/>
        <v>840</v>
      </c>
      <c r="I35" s="59">
        <v>180</v>
      </c>
      <c r="J35" s="58">
        <f t="shared" si="2"/>
        <v>3330</v>
      </c>
      <c r="K35" s="31"/>
      <c r="L35" s="29"/>
      <c r="M35" s="29"/>
      <c r="N35" s="29"/>
      <c r="O35" s="29"/>
    </row>
    <row r="36" spans="3:15" x14ac:dyDescent="0.25">
      <c r="C36" s="8" t="s">
        <v>90</v>
      </c>
      <c r="D36" s="9" t="s">
        <v>28</v>
      </c>
      <c r="E36" s="10" t="s">
        <v>2</v>
      </c>
      <c r="F36" s="49">
        <f t="shared" si="0"/>
        <v>2760</v>
      </c>
      <c r="G36" s="59">
        <v>2300</v>
      </c>
      <c r="H36" s="49">
        <f t="shared" si="1"/>
        <v>1840</v>
      </c>
      <c r="I36" s="59">
        <v>240</v>
      </c>
      <c r="J36" s="58">
        <f t="shared" si="2"/>
        <v>7140</v>
      </c>
      <c r="K36" s="31"/>
      <c r="L36" s="29"/>
      <c r="M36" s="29"/>
      <c r="N36" s="29"/>
      <c r="O36" s="29"/>
    </row>
    <row r="37" spans="3:15" x14ac:dyDescent="0.25">
      <c r="C37" s="8" t="s">
        <v>91</v>
      </c>
      <c r="D37" s="18" t="s">
        <v>29</v>
      </c>
      <c r="E37" s="19" t="s">
        <v>2</v>
      </c>
      <c r="F37" s="49">
        <f t="shared" si="0"/>
        <v>96</v>
      </c>
      <c r="G37" s="59">
        <v>80</v>
      </c>
      <c r="H37" s="49">
        <f t="shared" si="1"/>
        <v>64</v>
      </c>
      <c r="I37" s="59">
        <v>360</v>
      </c>
      <c r="J37" s="58">
        <f t="shared" si="2"/>
        <v>600</v>
      </c>
      <c r="K37" s="32"/>
      <c r="L37" s="29"/>
      <c r="M37" s="29"/>
      <c r="N37" s="29"/>
      <c r="O37" s="29"/>
    </row>
    <row r="38" spans="3:15" x14ac:dyDescent="0.25">
      <c r="C38" s="8" t="s">
        <v>92</v>
      </c>
      <c r="D38" s="18" t="s">
        <v>30</v>
      </c>
      <c r="E38" s="19" t="s">
        <v>2</v>
      </c>
      <c r="F38" s="49">
        <f t="shared" si="0"/>
        <v>1.2</v>
      </c>
      <c r="G38" s="59">
        <v>1</v>
      </c>
      <c r="H38" s="49">
        <f t="shared" si="1"/>
        <v>0.8</v>
      </c>
      <c r="I38" s="49">
        <v>0</v>
      </c>
      <c r="J38" s="58">
        <f t="shared" si="2"/>
        <v>3</v>
      </c>
      <c r="K38" s="32"/>
      <c r="L38" s="29"/>
      <c r="M38" s="29"/>
      <c r="N38" s="29"/>
      <c r="O38" s="29"/>
    </row>
    <row r="39" spans="3:15" x14ac:dyDescent="0.25">
      <c r="C39" s="8" t="s">
        <v>93</v>
      </c>
      <c r="D39" s="18" t="s">
        <v>31</v>
      </c>
      <c r="E39" s="19" t="s">
        <v>2</v>
      </c>
      <c r="F39" s="49">
        <f t="shared" si="0"/>
        <v>1920</v>
      </c>
      <c r="G39" s="59">
        <v>1600</v>
      </c>
      <c r="H39" s="49">
        <f t="shared" si="1"/>
        <v>1280</v>
      </c>
      <c r="I39" s="49">
        <v>0</v>
      </c>
      <c r="J39" s="58">
        <f t="shared" si="2"/>
        <v>4800</v>
      </c>
      <c r="K39" s="32"/>
      <c r="L39" s="29"/>
      <c r="M39" s="29"/>
      <c r="N39" s="29"/>
      <c r="O39" s="29"/>
    </row>
    <row r="40" spans="3:15" x14ac:dyDescent="0.25">
      <c r="C40" s="8" t="s">
        <v>94</v>
      </c>
      <c r="D40" s="18" t="s">
        <v>32</v>
      </c>
      <c r="E40" s="19" t="s">
        <v>2</v>
      </c>
      <c r="F40" s="49">
        <f t="shared" si="0"/>
        <v>1.2</v>
      </c>
      <c r="G40" s="59">
        <v>1</v>
      </c>
      <c r="H40" s="49">
        <f t="shared" si="1"/>
        <v>0.8</v>
      </c>
      <c r="I40" s="59">
        <v>360</v>
      </c>
      <c r="J40" s="58">
        <f t="shared" si="2"/>
        <v>363</v>
      </c>
      <c r="K40" s="32"/>
      <c r="L40" s="29"/>
      <c r="M40" s="29"/>
      <c r="N40" s="29"/>
      <c r="O40" s="29"/>
    </row>
    <row r="41" spans="3:15" x14ac:dyDescent="0.25">
      <c r="C41" s="8" t="s">
        <v>95</v>
      </c>
      <c r="D41" s="18" t="s">
        <v>33</v>
      </c>
      <c r="E41" s="19" t="s">
        <v>2</v>
      </c>
      <c r="F41" s="49">
        <f t="shared" si="0"/>
        <v>5280</v>
      </c>
      <c r="G41" s="59">
        <v>4400</v>
      </c>
      <c r="H41" s="49">
        <f t="shared" si="1"/>
        <v>3520</v>
      </c>
      <c r="I41" s="59">
        <v>50</v>
      </c>
      <c r="J41" s="58">
        <f t="shared" si="2"/>
        <v>13250</v>
      </c>
      <c r="K41" s="32"/>
      <c r="L41" s="29"/>
      <c r="M41" s="29"/>
      <c r="N41" s="29"/>
      <c r="O41" s="29"/>
    </row>
    <row r="42" spans="3:15" x14ac:dyDescent="0.25">
      <c r="C42" s="8" t="s">
        <v>96</v>
      </c>
      <c r="D42" s="18" t="s">
        <v>34</v>
      </c>
      <c r="E42" s="19" t="s">
        <v>2</v>
      </c>
      <c r="F42" s="49">
        <f t="shared" si="0"/>
        <v>10560</v>
      </c>
      <c r="G42" s="59">
        <v>8800</v>
      </c>
      <c r="H42" s="49">
        <f t="shared" si="1"/>
        <v>7040</v>
      </c>
      <c r="I42" s="59">
        <v>4800</v>
      </c>
      <c r="J42" s="58">
        <f t="shared" si="2"/>
        <v>31200</v>
      </c>
      <c r="K42" s="32"/>
      <c r="L42" s="29"/>
      <c r="M42" s="29"/>
      <c r="N42" s="29"/>
      <c r="O42" s="29"/>
    </row>
    <row r="43" spans="3:15" x14ac:dyDescent="0.25">
      <c r="C43" s="8" t="s">
        <v>97</v>
      </c>
      <c r="D43" s="18" t="s">
        <v>35</v>
      </c>
      <c r="E43" s="19" t="s">
        <v>2</v>
      </c>
      <c r="F43" s="49">
        <v>10</v>
      </c>
      <c r="G43" s="59">
        <v>0</v>
      </c>
      <c r="H43" s="49">
        <v>8</v>
      </c>
      <c r="I43" s="59">
        <v>4800</v>
      </c>
      <c r="J43" s="58">
        <f t="shared" si="2"/>
        <v>4818</v>
      </c>
      <c r="K43" s="32"/>
      <c r="L43" s="29"/>
      <c r="M43" s="29"/>
      <c r="N43" s="29"/>
      <c r="O43" s="29"/>
    </row>
    <row r="44" spans="3:15" x14ac:dyDescent="0.25">
      <c r="C44" s="8" t="s">
        <v>98</v>
      </c>
      <c r="D44" s="18" t="s">
        <v>36</v>
      </c>
      <c r="E44" s="19" t="s">
        <v>2</v>
      </c>
      <c r="F44" s="49">
        <f t="shared" si="0"/>
        <v>1680</v>
      </c>
      <c r="G44" s="59">
        <v>1400</v>
      </c>
      <c r="H44" s="49">
        <f t="shared" si="1"/>
        <v>1120</v>
      </c>
      <c r="I44" s="49">
        <v>0</v>
      </c>
      <c r="J44" s="58">
        <f t="shared" si="2"/>
        <v>4200</v>
      </c>
      <c r="K44" s="32"/>
      <c r="L44" s="29"/>
      <c r="M44" s="29"/>
      <c r="N44" s="29"/>
      <c r="O44" s="29"/>
    </row>
    <row r="45" spans="3:15" x14ac:dyDescent="0.25">
      <c r="C45" s="8" t="s">
        <v>99</v>
      </c>
      <c r="D45" s="18" t="s">
        <v>37</v>
      </c>
      <c r="E45" s="19" t="s">
        <v>2</v>
      </c>
      <c r="F45" s="49">
        <f t="shared" si="0"/>
        <v>96</v>
      </c>
      <c r="G45" s="59">
        <v>80</v>
      </c>
      <c r="H45" s="49">
        <f t="shared" si="1"/>
        <v>64</v>
      </c>
      <c r="I45" s="59">
        <v>360</v>
      </c>
      <c r="J45" s="58">
        <f t="shared" si="2"/>
        <v>600</v>
      </c>
      <c r="K45" s="32"/>
      <c r="L45" s="29"/>
      <c r="M45" s="29"/>
      <c r="N45" s="29"/>
      <c r="O45" s="29"/>
    </row>
    <row r="46" spans="3:15" x14ac:dyDescent="0.25">
      <c r="C46" s="8" t="s">
        <v>100</v>
      </c>
      <c r="D46" s="18" t="s">
        <v>38</v>
      </c>
      <c r="E46" s="19" t="s">
        <v>2</v>
      </c>
      <c r="F46" s="49">
        <f t="shared" si="0"/>
        <v>48</v>
      </c>
      <c r="G46" s="59">
        <v>40</v>
      </c>
      <c r="H46" s="49">
        <f t="shared" si="1"/>
        <v>32</v>
      </c>
      <c r="I46" s="59">
        <v>30</v>
      </c>
      <c r="J46" s="58">
        <f t="shared" si="2"/>
        <v>150</v>
      </c>
      <c r="K46" s="32"/>
      <c r="L46" s="29"/>
      <c r="M46" s="29"/>
      <c r="N46" s="29"/>
      <c r="O46" s="29"/>
    </row>
    <row r="47" spans="3:15" x14ac:dyDescent="0.25">
      <c r="C47" s="8" t="s">
        <v>101</v>
      </c>
      <c r="D47" s="18" t="s">
        <v>39</v>
      </c>
      <c r="E47" s="19" t="s">
        <v>2</v>
      </c>
      <c r="F47" s="49">
        <f t="shared" si="0"/>
        <v>5040</v>
      </c>
      <c r="G47" s="59">
        <v>4200</v>
      </c>
      <c r="H47" s="49">
        <f t="shared" si="1"/>
        <v>3360</v>
      </c>
      <c r="I47" s="49">
        <v>0</v>
      </c>
      <c r="J47" s="58">
        <f t="shared" si="2"/>
        <v>12600</v>
      </c>
      <c r="K47" s="32"/>
      <c r="L47" s="29"/>
      <c r="M47" s="29"/>
      <c r="N47" s="29"/>
      <c r="O47" s="29"/>
    </row>
    <row r="48" spans="3:15" x14ac:dyDescent="0.25">
      <c r="C48" s="8" t="s">
        <v>102</v>
      </c>
      <c r="D48" s="18" t="s">
        <v>40</v>
      </c>
      <c r="E48" s="19" t="s">
        <v>2</v>
      </c>
      <c r="F48" s="49">
        <f t="shared" si="0"/>
        <v>1.2</v>
      </c>
      <c r="G48" s="59">
        <v>1</v>
      </c>
      <c r="H48" s="49">
        <f t="shared" si="1"/>
        <v>0.8</v>
      </c>
      <c r="I48" s="59">
        <v>360</v>
      </c>
      <c r="J48" s="58">
        <f t="shared" si="2"/>
        <v>363</v>
      </c>
      <c r="K48" s="32"/>
      <c r="L48" s="29"/>
      <c r="M48" s="29"/>
      <c r="N48" s="29"/>
      <c r="O48" s="29"/>
    </row>
    <row r="49" spans="3:15" x14ac:dyDescent="0.25">
      <c r="C49" s="8" t="s">
        <v>103</v>
      </c>
      <c r="D49" s="18" t="s">
        <v>41</v>
      </c>
      <c r="E49" s="19" t="s">
        <v>2</v>
      </c>
      <c r="F49" s="49">
        <f t="shared" si="0"/>
        <v>4080</v>
      </c>
      <c r="G49" s="59">
        <v>3400</v>
      </c>
      <c r="H49" s="49">
        <f t="shared" si="1"/>
        <v>2720</v>
      </c>
      <c r="I49" s="59">
        <v>50</v>
      </c>
      <c r="J49" s="58">
        <f t="shared" si="2"/>
        <v>10250</v>
      </c>
      <c r="K49" s="32"/>
      <c r="L49" s="29"/>
      <c r="M49" s="29"/>
      <c r="N49" s="29"/>
      <c r="O49" s="29"/>
    </row>
    <row r="50" spans="3:15" x14ac:dyDescent="0.25">
      <c r="C50" s="8" t="s">
        <v>104</v>
      </c>
      <c r="D50" s="18" t="s">
        <v>42</v>
      </c>
      <c r="E50" s="19" t="s">
        <v>2</v>
      </c>
      <c r="F50" s="49">
        <f t="shared" si="0"/>
        <v>72</v>
      </c>
      <c r="G50" s="59">
        <v>60</v>
      </c>
      <c r="H50" s="49">
        <f t="shared" si="1"/>
        <v>48</v>
      </c>
      <c r="I50" s="49">
        <v>0</v>
      </c>
      <c r="J50" s="58">
        <f t="shared" si="2"/>
        <v>180</v>
      </c>
      <c r="K50" s="32"/>
      <c r="L50" s="29"/>
      <c r="M50" s="29"/>
      <c r="N50" s="29"/>
      <c r="O50" s="29"/>
    </row>
    <row r="51" spans="3:15" x14ac:dyDescent="0.25">
      <c r="C51" s="8" t="s">
        <v>105</v>
      </c>
      <c r="D51" s="18" t="s">
        <v>43</v>
      </c>
      <c r="E51" s="19" t="s">
        <v>2</v>
      </c>
      <c r="F51" s="49">
        <f t="shared" si="0"/>
        <v>6000</v>
      </c>
      <c r="G51" s="59">
        <v>5000</v>
      </c>
      <c r="H51" s="49">
        <f t="shared" si="1"/>
        <v>4000</v>
      </c>
      <c r="I51" s="49">
        <v>0</v>
      </c>
      <c r="J51" s="58">
        <f t="shared" si="2"/>
        <v>15000</v>
      </c>
      <c r="K51" s="32"/>
      <c r="L51" s="29"/>
      <c r="M51" s="29"/>
      <c r="N51" s="29"/>
      <c r="O51" s="29"/>
    </row>
    <row r="52" spans="3:15" x14ac:dyDescent="0.25">
      <c r="C52" s="8" t="s">
        <v>106</v>
      </c>
      <c r="D52" s="10" t="s">
        <v>44</v>
      </c>
      <c r="E52" s="10" t="s">
        <v>2</v>
      </c>
      <c r="F52" s="49">
        <f t="shared" si="0"/>
        <v>972</v>
      </c>
      <c r="G52" s="59">
        <v>810</v>
      </c>
      <c r="H52" s="49">
        <f t="shared" si="1"/>
        <v>648</v>
      </c>
      <c r="I52" s="59">
        <v>960</v>
      </c>
      <c r="J52" s="58">
        <f t="shared" si="2"/>
        <v>3390</v>
      </c>
      <c r="K52" s="31"/>
      <c r="L52" s="29"/>
      <c r="M52" s="29"/>
      <c r="N52" s="29"/>
      <c r="O52" s="29"/>
    </row>
    <row r="53" spans="3:15" x14ac:dyDescent="0.25">
      <c r="C53" s="8" t="s">
        <v>107</v>
      </c>
      <c r="D53" s="10" t="s">
        <v>45</v>
      </c>
      <c r="E53" s="10" t="s">
        <v>2</v>
      </c>
      <c r="F53" s="49">
        <f t="shared" si="0"/>
        <v>6</v>
      </c>
      <c r="G53" s="49">
        <v>5</v>
      </c>
      <c r="H53" s="49">
        <f t="shared" si="1"/>
        <v>4</v>
      </c>
      <c r="I53" s="49">
        <v>0</v>
      </c>
      <c r="J53" s="58">
        <f t="shared" si="2"/>
        <v>15</v>
      </c>
      <c r="K53" s="31"/>
      <c r="L53" s="29"/>
      <c r="M53" s="29"/>
      <c r="N53" s="29"/>
      <c r="O53" s="29"/>
    </row>
    <row r="54" spans="3:15" x14ac:dyDescent="0.25">
      <c r="C54" s="8" t="s">
        <v>108</v>
      </c>
      <c r="D54" s="10" t="s">
        <v>46</v>
      </c>
      <c r="E54" s="10" t="s">
        <v>2</v>
      </c>
      <c r="F54" s="49">
        <f t="shared" si="0"/>
        <v>6</v>
      </c>
      <c r="G54" s="49">
        <v>5</v>
      </c>
      <c r="H54" s="49">
        <f t="shared" si="1"/>
        <v>4</v>
      </c>
      <c r="I54" s="49">
        <v>0</v>
      </c>
      <c r="J54" s="58">
        <f t="shared" si="2"/>
        <v>15</v>
      </c>
      <c r="K54" s="31"/>
      <c r="L54" s="29"/>
      <c r="M54" s="29"/>
      <c r="N54" s="29"/>
      <c r="O54" s="29"/>
    </row>
    <row r="55" spans="3:15" x14ac:dyDescent="0.25">
      <c r="C55" s="3"/>
      <c r="D55" s="11"/>
      <c r="E55" s="12"/>
      <c r="G55" s="60"/>
      <c r="I55" s="61"/>
      <c r="J55" s="62"/>
    </row>
    <row r="56" spans="3:15" x14ac:dyDescent="0.25">
      <c r="C56" s="1"/>
      <c r="D56" s="13" t="s">
        <v>47</v>
      </c>
      <c r="E56" s="14"/>
      <c r="F56" s="63"/>
      <c r="G56" s="64"/>
      <c r="I56" s="64"/>
    </row>
    <row r="57" spans="3:15" x14ac:dyDescent="0.25">
      <c r="C57" s="7" t="s">
        <v>109</v>
      </c>
      <c r="D57" s="10" t="s">
        <v>137</v>
      </c>
      <c r="E57" s="10" t="s">
        <v>2</v>
      </c>
      <c r="F57" s="59">
        <f>G57*1.2</f>
        <v>51360</v>
      </c>
      <c r="G57" s="59">
        <v>42800</v>
      </c>
      <c r="H57" s="59">
        <f>G57*0.8</f>
        <v>34240</v>
      </c>
      <c r="I57" s="59">
        <v>3000</v>
      </c>
      <c r="J57" s="58">
        <f>SUM(F57:I57)</f>
        <v>131400</v>
      </c>
      <c r="K57" s="31"/>
      <c r="L57" s="29"/>
      <c r="M57" s="29"/>
      <c r="N57" s="29"/>
      <c r="O57" s="29"/>
    </row>
    <row r="58" spans="3:15" x14ac:dyDescent="0.25">
      <c r="C58" s="7" t="s">
        <v>110</v>
      </c>
      <c r="D58" s="10" t="s">
        <v>138</v>
      </c>
      <c r="E58" s="10" t="s">
        <v>2</v>
      </c>
      <c r="F58" s="59">
        <f t="shared" ref="F58:F69" si="3">G58*1.2</f>
        <v>2184</v>
      </c>
      <c r="G58" s="59">
        <v>1820</v>
      </c>
      <c r="H58" s="59">
        <f t="shared" ref="H58:H73" si="4">G58*0.8</f>
        <v>1456</v>
      </c>
      <c r="I58" s="59">
        <v>0</v>
      </c>
      <c r="J58" s="58">
        <f t="shared" ref="J58:J73" si="5">SUM(F58:I58)</f>
        <v>5460</v>
      </c>
      <c r="K58" s="31"/>
      <c r="L58" s="29"/>
      <c r="M58" s="29"/>
      <c r="N58" s="29"/>
      <c r="O58" s="29"/>
    </row>
    <row r="59" spans="3:15" x14ac:dyDescent="0.25">
      <c r="C59" s="7" t="s">
        <v>111</v>
      </c>
      <c r="D59" s="10" t="s">
        <v>48</v>
      </c>
      <c r="E59" s="10" t="s">
        <v>2</v>
      </c>
      <c r="F59" s="59">
        <f t="shared" si="3"/>
        <v>12</v>
      </c>
      <c r="G59" s="59">
        <v>10</v>
      </c>
      <c r="H59" s="59">
        <f t="shared" si="4"/>
        <v>8</v>
      </c>
      <c r="I59" s="59">
        <v>0</v>
      </c>
      <c r="J59" s="58">
        <f t="shared" si="5"/>
        <v>30</v>
      </c>
      <c r="K59" s="31"/>
      <c r="L59" s="29"/>
      <c r="M59" s="29"/>
      <c r="N59" s="29"/>
      <c r="O59" s="29"/>
    </row>
    <row r="60" spans="3:15" x14ac:dyDescent="0.25">
      <c r="C60" s="7" t="s">
        <v>112</v>
      </c>
      <c r="D60" s="10" t="s">
        <v>49</v>
      </c>
      <c r="E60" s="10" t="s">
        <v>2</v>
      </c>
      <c r="F60" s="59">
        <f t="shared" si="3"/>
        <v>12</v>
      </c>
      <c r="G60" s="59">
        <v>10</v>
      </c>
      <c r="H60" s="59">
        <f t="shared" si="4"/>
        <v>8</v>
      </c>
      <c r="I60" s="59">
        <v>0</v>
      </c>
      <c r="J60" s="58">
        <f t="shared" si="5"/>
        <v>30</v>
      </c>
      <c r="K60" s="31"/>
      <c r="L60" s="29"/>
      <c r="M60" s="29"/>
      <c r="N60" s="29"/>
      <c r="O60" s="29"/>
    </row>
    <row r="61" spans="3:15" x14ac:dyDescent="0.25">
      <c r="C61" s="7" t="s">
        <v>113</v>
      </c>
      <c r="D61" s="10" t="s">
        <v>139</v>
      </c>
      <c r="E61" s="10" t="s">
        <v>2</v>
      </c>
      <c r="F61" s="59">
        <f t="shared" si="3"/>
        <v>8940</v>
      </c>
      <c r="G61" s="59">
        <v>7450</v>
      </c>
      <c r="H61" s="59">
        <f t="shared" si="4"/>
        <v>5960</v>
      </c>
      <c r="I61" s="59">
        <v>3000</v>
      </c>
      <c r="J61" s="58">
        <f t="shared" si="5"/>
        <v>25350</v>
      </c>
      <c r="K61" s="31"/>
      <c r="L61" s="29"/>
      <c r="M61" s="29"/>
      <c r="N61" s="29"/>
      <c r="O61" s="29"/>
    </row>
    <row r="62" spans="3:15" x14ac:dyDescent="0.25">
      <c r="C62" s="7" t="s">
        <v>114</v>
      </c>
      <c r="D62" s="10" t="s">
        <v>140</v>
      </c>
      <c r="E62" s="10" t="s">
        <v>2</v>
      </c>
      <c r="F62" s="59">
        <f t="shared" si="3"/>
        <v>38400</v>
      </c>
      <c r="G62" s="59">
        <v>32000</v>
      </c>
      <c r="H62" s="59">
        <f t="shared" si="4"/>
        <v>25600</v>
      </c>
      <c r="I62" s="59">
        <v>1740</v>
      </c>
      <c r="J62" s="58">
        <f t="shared" si="5"/>
        <v>97740</v>
      </c>
      <c r="K62" s="31"/>
      <c r="L62" s="29"/>
      <c r="M62" s="29"/>
      <c r="N62" s="29"/>
      <c r="O62" s="29"/>
    </row>
    <row r="63" spans="3:15" x14ac:dyDescent="0.25">
      <c r="C63" s="7" t="s">
        <v>115</v>
      </c>
      <c r="D63" s="10" t="s">
        <v>50</v>
      </c>
      <c r="E63" s="10" t="s">
        <v>2</v>
      </c>
      <c r="F63" s="59">
        <f t="shared" si="3"/>
        <v>264</v>
      </c>
      <c r="G63" s="59">
        <v>220</v>
      </c>
      <c r="H63" s="59">
        <f t="shared" si="4"/>
        <v>176</v>
      </c>
      <c r="I63" s="59">
        <v>180</v>
      </c>
      <c r="J63" s="58">
        <f t="shared" si="5"/>
        <v>840</v>
      </c>
      <c r="K63" s="31"/>
      <c r="L63" s="29"/>
      <c r="M63" s="29"/>
      <c r="N63" s="29"/>
      <c r="O63" s="29"/>
    </row>
    <row r="64" spans="3:15" x14ac:dyDescent="0.25">
      <c r="C64" s="7" t="s">
        <v>116</v>
      </c>
      <c r="D64" s="10" t="s">
        <v>51</v>
      </c>
      <c r="E64" s="10" t="s">
        <v>2</v>
      </c>
      <c r="F64" s="59">
        <f t="shared" si="3"/>
        <v>1680</v>
      </c>
      <c r="G64" s="59">
        <v>1400</v>
      </c>
      <c r="H64" s="59">
        <f t="shared" si="4"/>
        <v>1120</v>
      </c>
      <c r="I64" s="59">
        <v>240</v>
      </c>
      <c r="J64" s="58">
        <f t="shared" si="5"/>
        <v>4440</v>
      </c>
      <c r="K64" s="31"/>
      <c r="L64" s="29"/>
      <c r="M64" s="29"/>
      <c r="N64" s="29"/>
      <c r="O64" s="29"/>
    </row>
    <row r="65" spans="3:15" x14ac:dyDescent="0.25">
      <c r="C65" s="7" t="s">
        <v>117</v>
      </c>
      <c r="D65" s="10" t="s">
        <v>52</v>
      </c>
      <c r="E65" s="10" t="s">
        <v>2</v>
      </c>
      <c r="F65" s="59">
        <f t="shared" si="3"/>
        <v>1560</v>
      </c>
      <c r="G65" s="59">
        <v>1300</v>
      </c>
      <c r="H65" s="59">
        <f t="shared" si="4"/>
        <v>1040</v>
      </c>
      <c r="I65" s="59">
        <v>0</v>
      </c>
      <c r="J65" s="58">
        <f t="shared" si="5"/>
        <v>3900</v>
      </c>
      <c r="K65" s="31"/>
      <c r="L65" s="29"/>
      <c r="M65" s="29"/>
      <c r="N65" s="29"/>
      <c r="O65" s="29"/>
    </row>
    <row r="66" spans="3:15" x14ac:dyDescent="0.25">
      <c r="C66" s="7" t="s">
        <v>118</v>
      </c>
      <c r="D66" s="10" t="s">
        <v>53</v>
      </c>
      <c r="E66" s="10" t="s">
        <v>2</v>
      </c>
      <c r="F66" s="59">
        <f t="shared" si="3"/>
        <v>3720</v>
      </c>
      <c r="G66" s="59">
        <v>3100</v>
      </c>
      <c r="H66" s="59">
        <f t="shared" si="4"/>
        <v>2480</v>
      </c>
      <c r="I66" s="59">
        <v>120</v>
      </c>
      <c r="J66" s="58">
        <f t="shared" si="5"/>
        <v>9420</v>
      </c>
      <c r="K66" s="31"/>
      <c r="L66" s="29"/>
      <c r="M66" s="29"/>
      <c r="N66" s="29"/>
      <c r="O66" s="29"/>
    </row>
    <row r="67" spans="3:15" x14ac:dyDescent="0.25">
      <c r="C67" s="7" t="s">
        <v>119</v>
      </c>
      <c r="D67" s="10" t="s">
        <v>54</v>
      </c>
      <c r="E67" s="10" t="s">
        <v>2</v>
      </c>
      <c r="F67" s="59">
        <f t="shared" si="3"/>
        <v>120</v>
      </c>
      <c r="G67" s="59">
        <v>100</v>
      </c>
      <c r="H67" s="59">
        <f t="shared" si="4"/>
        <v>80</v>
      </c>
      <c r="I67" s="59">
        <v>0</v>
      </c>
      <c r="J67" s="58">
        <f t="shared" si="5"/>
        <v>300</v>
      </c>
      <c r="K67" s="31"/>
      <c r="L67" s="29"/>
      <c r="M67" s="29"/>
      <c r="N67" s="29"/>
      <c r="O67" s="29"/>
    </row>
    <row r="68" spans="3:15" x14ac:dyDescent="0.25">
      <c r="C68" s="7" t="s">
        <v>120</v>
      </c>
      <c r="D68" s="10" t="s">
        <v>141</v>
      </c>
      <c r="E68" s="10" t="s">
        <v>2</v>
      </c>
      <c r="F68" s="59">
        <f t="shared" si="3"/>
        <v>6000</v>
      </c>
      <c r="G68" s="49">
        <v>5000</v>
      </c>
      <c r="H68" s="59">
        <f t="shared" si="4"/>
        <v>4000</v>
      </c>
      <c r="I68" s="59">
        <v>0</v>
      </c>
      <c r="J68" s="58">
        <f t="shared" si="5"/>
        <v>15000</v>
      </c>
      <c r="K68" s="31"/>
      <c r="L68" s="29"/>
      <c r="M68" s="29"/>
      <c r="N68" s="29"/>
      <c r="O68" s="29"/>
    </row>
    <row r="69" spans="3:15" x14ac:dyDescent="0.25">
      <c r="C69" s="7" t="s">
        <v>121</v>
      </c>
      <c r="D69" s="10" t="s">
        <v>142</v>
      </c>
      <c r="E69" s="10" t="s">
        <v>2</v>
      </c>
      <c r="F69" s="59">
        <f t="shared" si="3"/>
        <v>19200</v>
      </c>
      <c r="G69" s="49">
        <v>16000</v>
      </c>
      <c r="H69" s="59">
        <f t="shared" si="4"/>
        <v>12800</v>
      </c>
      <c r="I69" s="65">
        <v>3000</v>
      </c>
      <c r="J69" s="58">
        <f t="shared" si="5"/>
        <v>51000</v>
      </c>
      <c r="K69" s="31"/>
      <c r="L69" s="29"/>
      <c r="M69" s="29"/>
      <c r="N69" s="29"/>
      <c r="O69" s="29"/>
    </row>
    <row r="70" spans="3:15" x14ac:dyDescent="0.25">
      <c r="C70" s="7" t="s">
        <v>122</v>
      </c>
      <c r="D70" s="10" t="s">
        <v>55</v>
      </c>
      <c r="E70" s="10" t="s">
        <v>2</v>
      </c>
      <c r="F70" s="59">
        <v>100</v>
      </c>
      <c r="G70" s="49">
        <v>80</v>
      </c>
      <c r="H70" s="59">
        <f t="shared" si="4"/>
        <v>64</v>
      </c>
      <c r="I70" s="59">
        <v>0</v>
      </c>
      <c r="J70" s="58">
        <f t="shared" si="5"/>
        <v>244</v>
      </c>
      <c r="K70" s="31"/>
      <c r="L70" s="29"/>
      <c r="M70" s="29"/>
      <c r="N70" s="29"/>
      <c r="O70" s="29"/>
    </row>
    <row r="71" spans="3:15" x14ac:dyDescent="0.25">
      <c r="C71" s="7" t="s">
        <v>123</v>
      </c>
      <c r="D71" s="15" t="s">
        <v>56</v>
      </c>
      <c r="E71" s="15" t="s">
        <v>2</v>
      </c>
      <c r="F71" s="59">
        <v>80</v>
      </c>
      <c r="G71" s="49">
        <v>70</v>
      </c>
      <c r="H71" s="59">
        <f t="shared" si="4"/>
        <v>56</v>
      </c>
      <c r="I71" s="59">
        <v>0</v>
      </c>
      <c r="J71" s="58">
        <f t="shared" si="5"/>
        <v>206</v>
      </c>
      <c r="K71" s="31"/>
      <c r="L71" s="29"/>
      <c r="M71" s="29"/>
      <c r="N71" s="29"/>
      <c r="O71" s="29"/>
    </row>
    <row r="72" spans="3:15" x14ac:dyDescent="0.25">
      <c r="C72" s="7" t="s">
        <v>124</v>
      </c>
      <c r="D72" s="15" t="s">
        <v>57</v>
      </c>
      <c r="E72" s="15" t="s">
        <v>2</v>
      </c>
      <c r="F72" s="59">
        <v>20</v>
      </c>
      <c r="G72" s="49">
        <v>30</v>
      </c>
      <c r="H72" s="59">
        <f t="shared" si="4"/>
        <v>24</v>
      </c>
      <c r="I72" s="59">
        <v>0</v>
      </c>
      <c r="J72" s="58">
        <f t="shared" si="5"/>
        <v>74</v>
      </c>
      <c r="K72" s="31"/>
      <c r="L72" s="29"/>
      <c r="M72" s="29"/>
      <c r="N72" s="29"/>
      <c r="O72" s="29"/>
    </row>
    <row r="73" spans="3:15" x14ac:dyDescent="0.25">
      <c r="C73" s="7"/>
      <c r="D73" s="15" t="s">
        <v>157</v>
      </c>
      <c r="E73" s="15" t="s">
        <v>2</v>
      </c>
      <c r="F73" s="59">
        <v>30</v>
      </c>
      <c r="G73" s="49">
        <v>30</v>
      </c>
      <c r="H73" s="59">
        <f t="shared" si="4"/>
        <v>24</v>
      </c>
      <c r="I73" s="59">
        <v>0</v>
      </c>
      <c r="J73" s="58">
        <f t="shared" si="5"/>
        <v>84</v>
      </c>
      <c r="K73" s="31"/>
      <c r="L73" s="29"/>
      <c r="M73" s="29"/>
      <c r="N73" s="29"/>
      <c r="O73" s="29"/>
    </row>
    <row r="74" spans="3:15" x14ac:dyDescent="0.25">
      <c r="C74" s="41"/>
      <c r="D74" s="45"/>
      <c r="E74" s="45"/>
      <c r="F74" s="66"/>
      <c r="G74" s="66"/>
      <c r="H74" s="66"/>
      <c r="I74" s="61"/>
      <c r="J74" s="67"/>
      <c r="K74" s="43"/>
      <c r="L74" s="44"/>
      <c r="M74" s="44"/>
      <c r="N74" s="44"/>
      <c r="O74" s="44"/>
    </row>
    <row r="75" spans="3:15" x14ac:dyDescent="0.25">
      <c r="D75" s="40" t="s">
        <v>153</v>
      </c>
    </row>
    <row r="80" spans="3:15" ht="85.5" customHeight="1" x14ac:dyDescent="0.25">
      <c r="D80" s="70" t="s">
        <v>145</v>
      </c>
      <c r="E80" s="71"/>
      <c r="F80" s="71"/>
      <c r="G80" s="71"/>
      <c r="H80" s="71"/>
      <c r="I80" s="71"/>
      <c r="J80" s="71"/>
      <c r="K80" s="71"/>
      <c r="L80" s="72"/>
    </row>
    <row r="81" spans="4:15" x14ac:dyDescent="0.25">
      <c r="D81" s="20"/>
      <c r="E81" s="21"/>
      <c r="F81" s="68"/>
      <c r="G81" s="68"/>
      <c r="H81" s="68"/>
      <c r="I81" s="68"/>
      <c r="J81" s="69"/>
      <c r="K81" s="20"/>
      <c r="L81" s="21"/>
    </row>
    <row r="82" spans="4:15" ht="45" customHeight="1" x14ac:dyDescent="0.25">
      <c r="D82" s="70" t="s">
        <v>146</v>
      </c>
      <c r="E82" s="71"/>
      <c r="F82" s="71"/>
      <c r="G82" s="71"/>
      <c r="H82" s="71"/>
      <c r="I82" s="71"/>
      <c r="J82" s="71"/>
      <c r="K82" s="71"/>
      <c r="L82" s="72"/>
      <c r="O82" s="22"/>
    </row>
    <row r="83" spans="4:15" x14ac:dyDescent="0.25">
      <c r="D83" s="20"/>
      <c r="E83" s="21"/>
      <c r="F83" s="68"/>
      <c r="G83" s="68"/>
      <c r="H83" s="68"/>
      <c r="I83" s="68"/>
      <c r="J83" s="69"/>
      <c r="K83" s="20"/>
      <c r="L83" s="21"/>
    </row>
    <row r="84" spans="4:15" ht="81" customHeight="1" x14ac:dyDescent="0.25">
      <c r="D84" s="70" t="s">
        <v>147</v>
      </c>
      <c r="E84" s="71"/>
      <c r="F84" s="71"/>
      <c r="G84" s="71"/>
      <c r="H84" s="71"/>
      <c r="I84" s="71"/>
      <c r="J84" s="71"/>
      <c r="K84" s="71"/>
      <c r="L84" s="72"/>
    </row>
  </sheetData>
  <mergeCells count="3">
    <mergeCell ref="D80:L80"/>
    <mergeCell ref="D82:L82"/>
    <mergeCell ref="D84:L8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2:P83"/>
  <sheetViews>
    <sheetView workbookViewId="0">
      <selection activeCell="H23" sqref="H23"/>
    </sheetView>
  </sheetViews>
  <sheetFormatPr defaultRowHeight="15" x14ac:dyDescent="0.25"/>
  <cols>
    <col min="4" max="4" width="34.7109375" customWidth="1"/>
    <col min="5" max="5" width="5" customWidth="1"/>
    <col min="6" max="6" width="8.140625" customWidth="1"/>
    <col min="7" max="7" width="9.42578125" customWidth="1"/>
    <col min="8" max="8" width="13" customWidth="1"/>
    <col min="9" max="9" width="8.28515625" customWidth="1"/>
    <col min="10" max="10" width="12.28515625" customWidth="1"/>
    <col min="11" max="11" width="14.7109375" style="51" customWidth="1"/>
    <col min="12" max="12" width="14.7109375" style="30" customWidth="1"/>
  </cols>
  <sheetData>
    <row r="2" spans="3:16" x14ac:dyDescent="0.25">
      <c r="D2" s="16" t="s">
        <v>156</v>
      </c>
      <c r="E2" s="16"/>
    </row>
    <row r="3" spans="3:16" x14ac:dyDescent="0.25">
      <c r="D3" s="4"/>
      <c r="E3" s="4"/>
    </row>
    <row r="4" spans="3:16" ht="45" x14ac:dyDescent="0.25">
      <c r="C4" s="27" t="s">
        <v>60</v>
      </c>
      <c r="D4" s="27" t="s">
        <v>58</v>
      </c>
      <c r="E4" s="27" t="s">
        <v>59</v>
      </c>
      <c r="F4" s="35" t="s">
        <v>134</v>
      </c>
      <c r="G4" s="35" t="s">
        <v>135</v>
      </c>
      <c r="H4" s="35" t="s">
        <v>136</v>
      </c>
      <c r="I4" s="35" t="s">
        <v>133</v>
      </c>
      <c r="J4" s="35" t="s">
        <v>132</v>
      </c>
      <c r="K4" s="53" t="s">
        <v>148</v>
      </c>
      <c r="L4" s="24" t="s">
        <v>159</v>
      </c>
      <c r="M4" s="24" t="s">
        <v>149</v>
      </c>
      <c r="N4" s="24" t="s">
        <v>150</v>
      </c>
      <c r="O4" s="24" t="s">
        <v>151</v>
      </c>
      <c r="P4" s="24" t="s">
        <v>152</v>
      </c>
    </row>
    <row r="5" spans="3:16" x14ac:dyDescent="0.25">
      <c r="C5" s="27"/>
      <c r="D5" s="27" t="s">
        <v>61</v>
      </c>
      <c r="E5" s="27" t="s">
        <v>62</v>
      </c>
      <c r="F5" s="35"/>
      <c r="G5" s="35"/>
      <c r="H5" s="35"/>
      <c r="I5" s="35"/>
      <c r="J5" s="35"/>
      <c r="K5" s="53" t="s">
        <v>63</v>
      </c>
      <c r="L5" s="24"/>
      <c r="M5" s="24" t="s">
        <v>64</v>
      </c>
      <c r="N5" s="24" t="s">
        <v>65</v>
      </c>
      <c r="O5" s="24" t="s">
        <v>154</v>
      </c>
      <c r="P5" s="24" t="s">
        <v>67</v>
      </c>
    </row>
    <row r="6" spans="3:16" x14ac:dyDescent="0.25">
      <c r="C6" s="28"/>
      <c r="D6" s="28"/>
      <c r="E6" s="28"/>
      <c r="F6" s="17"/>
      <c r="G6" s="17"/>
      <c r="H6" s="17"/>
      <c r="I6" s="17"/>
      <c r="J6" s="17"/>
      <c r="K6" s="57"/>
      <c r="L6" s="25"/>
      <c r="M6" s="25"/>
      <c r="N6" s="25"/>
      <c r="O6" s="25"/>
      <c r="P6" s="25"/>
    </row>
    <row r="7" spans="3:16" x14ac:dyDescent="0.25">
      <c r="C7" s="2"/>
      <c r="D7" s="23" t="s">
        <v>0</v>
      </c>
      <c r="E7" s="6"/>
    </row>
    <row r="8" spans="3:16" x14ac:dyDescent="0.25">
      <c r="C8" s="8" t="s">
        <v>61</v>
      </c>
      <c r="D8" s="18" t="s">
        <v>1</v>
      </c>
      <c r="E8" s="19" t="s">
        <v>2</v>
      </c>
      <c r="F8" s="49">
        <v>800</v>
      </c>
      <c r="G8" s="49">
        <v>200</v>
      </c>
      <c r="H8" s="49">
        <v>200</v>
      </c>
      <c r="I8" s="48">
        <v>400</v>
      </c>
      <c r="J8" s="49">
        <v>30</v>
      </c>
      <c r="K8" s="76">
        <f>SUM(F8:J8)</f>
        <v>1630</v>
      </c>
      <c r="L8" s="38"/>
      <c r="M8" s="37"/>
      <c r="N8" s="36"/>
      <c r="O8" s="36"/>
      <c r="P8" s="36"/>
    </row>
    <row r="9" spans="3:16" x14ac:dyDescent="0.25">
      <c r="C9" s="8" t="s">
        <v>62</v>
      </c>
      <c r="D9" s="18" t="s">
        <v>3</v>
      </c>
      <c r="E9" s="19" t="s">
        <v>2</v>
      </c>
      <c r="F9" s="59">
        <v>400</v>
      </c>
      <c r="G9" s="59">
        <v>100</v>
      </c>
      <c r="H9" s="59">
        <v>100</v>
      </c>
      <c r="I9" s="48">
        <v>200</v>
      </c>
      <c r="J9" s="59">
        <v>30</v>
      </c>
      <c r="K9" s="76">
        <f t="shared" ref="K9:K55" si="0">SUM(F9:J9)</f>
        <v>830</v>
      </c>
      <c r="L9" s="38"/>
      <c r="M9" s="37"/>
      <c r="N9" s="36"/>
      <c r="O9" s="36"/>
      <c r="P9" s="36"/>
    </row>
    <row r="10" spans="3:16" x14ac:dyDescent="0.25">
      <c r="C10" s="8" t="s">
        <v>63</v>
      </c>
      <c r="D10" s="18" t="s">
        <v>4</v>
      </c>
      <c r="E10" s="19" t="s">
        <v>2</v>
      </c>
      <c r="F10" s="59">
        <v>400</v>
      </c>
      <c r="G10" s="59">
        <v>100</v>
      </c>
      <c r="H10" s="59">
        <v>100</v>
      </c>
      <c r="I10" s="48">
        <v>50</v>
      </c>
      <c r="J10" s="59">
        <v>30</v>
      </c>
      <c r="K10" s="76">
        <f t="shared" si="0"/>
        <v>680</v>
      </c>
      <c r="L10" s="38"/>
      <c r="M10" s="37"/>
      <c r="N10" s="36"/>
      <c r="O10" s="36"/>
      <c r="P10" s="36"/>
    </row>
    <row r="11" spans="3:16" x14ac:dyDescent="0.25">
      <c r="C11" s="8" t="s">
        <v>64</v>
      </c>
      <c r="D11" s="18" t="s">
        <v>5</v>
      </c>
      <c r="E11" s="19" t="s">
        <v>2</v>
      </c>
      <c r="F11" s="59">
        <v>1200</v>
      </c>
      <c r="G11" s="59">
        <v>300</v>
      </c>
      <c r="H11" s="59">
        <v>300</v>
      </c>
      <c r="I11" s="48">
        <v>400</v>
      </c>
      <c r="J11" s="59">
        <v>360</v>
      </c>
      <c r="K11" s="76">
        <f t="shared" si="0"/>
        <v>2560</v>
      </c>
      <c r="L11" s="38"/>
      <c r="M11" s="37"/>
      <c r="N11" s="36"/>
      <c r="O11" s="36"/>
      <c r="P11" s="36"/>
    </row>
    <row r="12" spans="3:16" x14ac:dyDescent="0.25">
      <c r="C12" s="8" t="s">
        <v>65</v>
      </c>
      <c r="D12" s="18" t="s">
        <v>6</v>
      </c>
      <c r="E12" s="19" t="s">
        <v>2</v>
      </c>
      <c r="F12" s="59">
        <v>400</v>
      </c>
      <c r="G12" s="59">
        <v>100</v>
      </c>
      <c r="H12" s="59">
        <v>100</v>
      </c>
      <c r="I12" s="48">
        <v>500</v>
      </c>
      <c r="J12" s="59">
        <v>30</v>
      </c>
      <c r="K12" s="76">
        <f t="shared" si="0"/>
        <v>1130</v>
      </c>
      <c r="L12" s="38"/>
      <c r="M12" s="37"/>
      <c r="N12" s="36"/>
      <c r="O12" s="36"/>
      <c r="P12" s="36"/>
    </row>
    <row r="13" spans="3:16" x14ac:dyDescent="0.25">
      <c r="C13" s="8" t="s">
        <v>66</v>
      </c>
      <c r="D13" s="18" t="s">
        <v>7</v>
      </c>
      <c r="E13" s="19" t="s">
        <v>2</v>
      </c>
      <c r="F13" s="59">
        <v>12000</v>
      </c>
      <c r="G13" s="59">
        <v>1500</v>
      </c>
      <c r="H13" s="59">
        <v>1500</v>
      </c>
      <c r="I13" s="48">
        <v>6000</v>
      </c>
      <c r="J13" s="59">
        <v>2200</v>
      </c>
      <c r="K13" s="76">
        <f t="shared" si="0"/>
        <v>23200</v>
      </c>
      <c r="L13" s="38"/>
      <c r="M13" s="37"/>
      <c r="N13" s="36"/>
      <c r="O13" s="36"/>
      <c r="P13" s="36"/>
    </row>
    <row r="14" spans="3:16" x14ac:dyDescent="0.25">
      <c r="C14" s="8" t="s">
        <v>67</v>
      </c>
      <c r="D14" s="18" t="s">
        <v>8</v>
      </c>
      <c r="E14" s="19" t="s">
        <v>2</v>
      </c>
      <c r="F14" s="59">
        <v>300</v>
      </c>
      <c r="G14" s="59">
        <v>100</v>
      </c>
      <c r="H14" s="59">
        <v>100</v>
      </c>
      <c r="I14" s="48">
        <v>300</v>
      </c>
      <c r="J14" s="59">
        <v>80</v>
      </c>
      <c r="K14" s="76">
        <f t="shared" si="0"/>
        <v>880</v>
      </c>
      <c r="L14" s="38"/>
      <c r="M14" s="37"/>
      <c r="N14" s="36"/>
      <c r="O14" s="36"/>
      <c r="P14" s="36"/>
    </row>
    <row r="15" spans="3:16" x14ac:dyDescent="0.25">
      <c r="C15" s="8" t="s">
        <v>68</v>
      </c>
      <c r="D15" s="18" t="s">
        <v>9</v>
      </c>
      <c r="E15" s="19" t="s">
        <v>2</v>
      </c>
      <c r="F15" s="59">
        <v>0</v>
      </c>
      <c r="G15" s="59">
        <v>0</v>
      </c>
      <c r="H15" s="59">
        <v>0</v>
      </c>
      <c r="I15" s="48">
        <v>0</v>
      </c>
      <c r="J15" s="59">
        <v>30</v>
      </c>
      <c r="K15" s="76">
        <f t="shared" si="0"/>
        <v>30</v>
      </c>
      <c r="L15" s="38"/>
      <c r="M15" s="37"/>
      <c r="N15" s="36"/>
      <c r="O15" s="36"/>
      <c r="P15" s="36"/>
    </row>
    <row r="16" spans="3:16" x14ac:dyDescent="0.25">
      <c r="C16" s="8" t="s">
        <v>69</v>
      </c>
      <c r="D16" s="18" t="s">
        <v>10</v>
      </c>
      <c r="E16" s="19" t="s">
        <v>2</v>
      </c>
      <c r="F16" s="49">
        <v>200</v>
      </c>
      <c r="G16" s="49">
        <v>50</v>
      </c>
      <c r="H16" s="49">
        <v>50</v>
      </c>
      <c r="I16" s="48">
        <v>50</v>
      </c>
      <c r="J16" s="49">
        <v>180</v>
      </c>
      <c r="K16" s="76">
        <f t="shared" si="0"/>
        <v>530</v>
      </c>
      <c r="L16" s="38"/>
      <c r="M16" s="36"/>
      <c r="N16" s="36"/>
      <c r="O16" s="36"/>
      <c r="P16" s="36"/>
    </row>
    <row r="17" spans="3:16" x14ac:dyDescent="0.25">
      <c r="C17" s="8" t="s">
        <v>70</v>
      </c>
      <c r="D17" s="18" t="s">
        <v>11</v>
      </c>
      <c r="E17" s="19" t="s">
        <v>2</v>
      </c>
      <c r="F17" s="49">
        <v>100</v>
      </c>
      <c r="G17" s="49">
        <v>20</v>
      </c>
      <c r="H17" s="49">
        <v>20</v>
      </c>
      <c r="I17" s="48">
        <v>10</v>
      </c>
      <c r="J17" s="49">
        <v>60</v>
      </c>
      <c r="K17" s="76">
        <f t="shared" si="0"/>
        <v>210</v>
      </c>
      <c r="L17" s="38"/>
      <c r="M17" s="36"/>
      <c r="N17" s="36"/>
      <c r="O17" s="36"/>
      <c r="P17" s="36"/>
    </row>
    <row r="18" spans="3:16" x14ac:dyDescent="0.25">
      <c r="C18" s="8" t="s">
        <v>71</v>
      </c>
      <c r="D18" s="18" t="s">
        <v>12</v>
      </c>
      <c r="E18" s="19" t="s">
        <v>2</v>
      </c>
      <c r="F18" s="59">
        <v>20</v>
      </c>
      <c r="G18" s="59">
        <v>6</v>
      </c>
      <c r="H18" s="59">
        <v>6</v>
      </c>
      <c r="I18" s="48">
        <v>10</v>
      </c>
      <c r="J18" s="59">
        <v>5</v>
      </c>
      <c r="K18" s="76">
        <f t="shared" si="0"/>
        <v>47</v>
      </c>
      <c r="L18" s="38"/>
      <c r="M18" s="36"/>
      <c r="N18" s="36"/>
      <c r="O18" s="36"/>
      <c r="P18" s="36"/>
    </row>
    <row r="19" spans="3:16" x14ac:dyDescent="0.25">
      <c r="C19" s="8" t="s">
        <v>72</v>
      </c>
      <c r="D19" s="18" t="s">
        <v>13</v>
      </c>
      <c r="E19" s="19" t="s">
        <v>2</v>
      </c>
      <c r="F19" s="59">
        <v>400</v>
      </c>
      <c r="G19" s="59">
        <v>100</v>
      </c>
      <c r="H19" s="59">
        <v>100</v>
      </c>
      <c r="I19" s="48">
        <v>200</v>
      </c>
      <c r="J19" s="59">
        <v>30</v>
      </c>
      <c r="K19" s="76">
        <f t="shared" si="0"/>
        <v>830</v>
      </c>
      <c r="L19" s="38"/>
      <c r="M19" s="36"/>
      <c r="N19" s="36"/>
      <c r="O19" s="36"/>
      <c r="P19" s="36"/>
    </row>
    <row r="20" spans="3:16" x14ac:dyDescent="0.25">
      <c r="C20" s="8" t="s">
        <v>73</v>
      </c>
      <c r="D20" s="18" t="s">
        <v>14</v>
      </c>
      <c r="E20" s="19" t="s">
        <v>2</v>
      </c>
      <c r="F20" s="59">
        <v>100</v>
      </c>
      <c r="G20" s="59">
        <v>30</v>
      </c>
      <c r="H20" s="59">
        <v>30</v>
      </c>
      <c r="I20" s="48">
        <v>300</v>
      </c>
      <c r="J20" s="59">
        <v>30</v>
      </c>
      <c r="K20" s="76">
        <f t="shared" si="0"/>
        <v>490</v>
      </c>
      <c r="L20" s="38"/>
      <c r="M20" s="36"/>
      <c r="N20" s="36"/>
      <c r="O20" s="36"/>
      <c r="P20" s="36"/>
    </row>
    <row r="21" spans="3:16" x14ac:dyDescent="0.25">
      <c r="C21" s="8" t="s">
        <v>74</v>
      </c>
      <c r="D21" s="18" t="s">
        <v>15</v>
      </c>
      <c r="E21" s="19" t="s">
        <v>2</v>
      </c>
      <c r="F21" s="59">
        <v>100</v>
      </c>
      <c r="G21" s="59">
        <v>30</v>
      </c>
      <c r="H21" s="59">
        <v>30</v>
      </c>
      <c r="I21" s="48">
        <v>300</v>
      </c>
      <c r="J21" s="59">
        <v>30</v>
      </c>
      <c r="K21" s="76">
        <f t="shared" si="0"/>
        <v>490</v>
      </c>
      <c r="L21" s="38"/>
      <c r="M21" s="36"/>
      <c r="N21" s="36"/>
      <c r="O21" s="36"/>
      <c r="P21" s="36"/>
    </row>
    <row r="22" spans="3:16" x14ac:dyDescent="0.25">
      <c r="C22" s="8" t="s">
        <v>75</v>
      </c>
      <c r="D22" s="18" t="s">
        <v>16</v>
      </c>
      <c r="E22" s="19" t="s">
        <v>2</v>
      </c>
      <c r="F22" s="59">
        <v>0</v>
      </c>
      <c r="G22" s="59">
        <v>0</v>
      </c>
      <c r="H22" s="59">
        <v>0</v>
      </c>
      <c r="I22" s="48">
        <v>0</v>
      </c>
      <c r="J22" s="59">
        <v>30</v>
      </c>
      <c r="K22" s="76">
        <f t="shared" si="0"/>
        <v>30</v>
      </c>
      <c r="L22" s="38"/>
      <c r="M22" s="36"/>
      <c r="N22" s="36"/>
      <c r="O22" s="36"/>
      <c r="P22" s="36"/>
    </row>
    <row r="23" spans="3:16" x14ac:dyDescent="0.25">
      <c r="C23" s="8" t="s">
        <v>76</v>
      </c>
      <c r="D23" s="18" t="s">
        <v>17</v>
      </c>
      <c r="E23" s="19" t="s">
        <v>2</v>
      </c>
      <c r="F23" s="59">
        <v>1200</v>
      </c>
      <c r="G23" s="59">
        <v>300</v>
      </c>
      <c r="H23" s="59">
        <v>300</v>
      </c>
      <c r="I23" s="48">
        <v>1500</v>
      </c>
      <c r="J23" s="59">
        <v>360</v>
      </c>
      <c r="K23" s="76">
        <f t="shared" si="0"/>
        <v>3660</v>
      </c>
      <c r="L23" s="38"/>
      <c r="M23" s="36"/>
      <c r="N23" s="36"/>
      <c r="O23" s="36"/>
      <c r="P23" s="36"/>
    </row>
    <row r="24" spans="3:16" x14ac:dyDescent="0.25">
      <c r="C24" s="8" t="s">
        <v>77</v>
      </c>
      <c r="D24" s="18" t="s">
        <v>18</v>
      </c>
      <c r="E24" s="19" t="s">
        <v>2</v>
      </c>
      <c r="F24" s="59">
        <v>0</v>
      </c>
      <c r="G24" s="59">
        <v>0</v>
      </c>
      <c r="H24" s="59">
        <v>0</v>
      </c>
      <c r="I24" s="48">
        <v>10</v>
      </c>
      <c r="J24" s="59">
        <v>200</v>
      </c>
      <c r="K24" s="76">
        <f t="shared" si="0"/>
        <v>210</v>
      </c>
      <c r="L24" s="38"/>
      <c r="M24" s="36"/>
      <c r="N24" s="36"/>
      <c r="O24" s="36"/>
      <c r="P24" s="36"/>
    </row>
    <row r="25" spans="3:16" x14ac:dyDescent="0.25">
      <c r="C25" s="8" t="s">
        <v>78</v>
      </c>
      <c r="D25" s="18" t="s">
        <v>19</v>
      </c>
      <c r="E25" s="19" t="s">
        <v>2</v>
      </c>
      <c r="F25" s="59">
        <v>28000</v>
      </c>
      <c r="G25" s="59">
        <v>8000</v>
      </c>
      <c r="H25" s="59">
        <v>8000</v>
      </c>
      <c r="I25" s="48">
        <v>25000</v>
      </c>
      <c r="J25" s="59">
        <v>3600</v>
      </c>
      <c r="K25" s="76">
        <f t="shared" si="0"/>
        <v>72600</v>
      </c>
      <c r="L25" s="38"/>
      <c r="M25" s="36"/>
      <c r="N25" s="36"/>
      <c r="O25" s="36"/>
      <c r="P25" s="36"/>
    </row>
    <row r="26" spans="3:16" x14ac:dyDescent="0.25">
      <c r="C26" s="8" t="s">
        <v>79</v>
      </c>
      <c r="D26" s="18" t="s">
        <v>20</v>
      </c>
      <c r="E26" s="19" t="s">
        <v>2</v>
      </c>
      <c r="F26" s="59">
        <v>6000</v>
      </c>
      <c r="G26" s="59">
        <v>2000</v>
      </c>
      <c r="H26" s="59">
        <v>2000</v>
      </c>
      <c r="I26" s="48">
        <v>10000</v>
      </c>
      <c r="J26" s="59">
        <v>500</v>
      </c>
      <c r="K26" s="76">
        <f t="shared" si="0"/>
        <v>20500</v>
      </c>
      <c r="L26" s="38"/>
      <c r="M26" s="36"/>
      <c r="N26" s="36"/>
      <c r="O26" s="36"/>
      <c r="P26" s="36"/>
    </row>
    <row r="27" spans="3:16" x14ac:dyDescent="0.25">
      <c r="C27" s="8" t="s">
        <v>80</v>
      </c>
      <c r="D27" s="18" t="s">
        <v>21</v>
      </c>
      <c r="E27" s="19" t="s">
        <v>2</v>
      </c>
      <c r="F27" s="59">
        <v>600</v>
      </c>
      <c r="G27" s="59">
        <v>200</v>
      </c>
      <c r="H27" s="59">
        <v>200</v>
      </c>
      <c r="I27" s="48">
        <v>800</v>
      </c>
      <c r="J27" s="59">
        <v>300</v>
      </c>
      <c r="K27" s="76">
        <f t="shared" si="0"/>
        <v>2100</v>
      </c>
      <c r="L27" s="38"/>
      <c r="M27" s="36"/>
      <c r="N27" s="36"/>
      <c r="O27" s="36"/>
      <c r="P27" s="36"/>
    </row>
    <row r="28" spans="3:16" x14ac:dyDescent="0.25">
      <c r="C28" s="8" t="s">
        <v>81</v>
      </c>
      <c r="D28" s="18" t="s">
        <v>22</v>
      </c>
      <c r="E28" s="19" t="s">
        <v>2</v>
      </c>
      <c r="F28" s="59">
        <v>500</v>
      </c>
      <c r="G28" s="59">
        <v>100</v>
      </c>
      <c r="H28" s="59">
        <v>100</v>
      </c>
      <c r="I28" s="48">
        <v>400</v>
      </c>
      <c r="J28" s="59">
        <v>30</v>
      </c>
      <c r="K28" s="76">
        <f t="shared" si="0"/>
        <v>1130</v>
      </c>
      <c r="L28" s="38"/>
      <c r="M28" s="36"/>
      <c r="N28" s="36"/>
      <c r="O28" s="36"/>
      <c r="P28" s="36"/>
    </row>
    <row r="29" spans="3:16" x14ac:dyDescent="0.25">
      <c r="C29" s="8" t="s">
        <v>82</v>
      </c>
      <c r="D29" s="18" t="s">
        <v>125</v>
      </c>
      <c r="E29" s="19" t="s">
        <v>2</v>
      </c>
      <c r="F29" s="59">
        <v>200</v>
      </c>
      <c r="G29" s="59">
        <v>60</v>
      </c>
      <c r="H29" s="59">
        <v>60</v>
      </c>
      <c r="I29" s="48">
        <v>500</v>
      </c>
      <c r="J29" s="59">
        <v>290</v>
      </c>
      <c r="K29" s="76">
        <f t="shared" si="0"/>
        <v>1110</v>
      </c>
      <c r="L29" s="38"/>
      <c r="M29" s="36"/>
      <c r="N29" s="36"/>
      <c r="O29" s="36"/>
      <c r="P29" s="36"/>
    </row>
    <row r="30" spans="3:16" x14ac:dyDescent="0.25">
      <c r="C30" s="8" t="s">
        <v>83</v>
      </c>
      <c r="D30" s="18" t="s">
        <v>126</v>
      </c>
      <c r="E30" s="19" t="s">
        <v>2</v>
      </c>
      <c r="F30" s="59">
        <v>400</v>
      </c>
      <c r="G30" s="59">
        <v>200</v>
      </c>
      <c r="H30" s="59">
        <v>200</v>
      </c>
      <c r="I30" s="48">
        <v>400</v>
      </c>
      <c r="J30" s="59">
        <v>100</v>
      </c>
      <c r="K30" s="76">
        <f t="shared" si="0"/>
        <v>1300</v>
      </c>
      <c r="L30" s="38"/>
      <c r="M30" s="36"/>
      <c r="N30" s="36"/>
      <c r="O30" s="36"/>
      <c r="P30" s="36"/>
    </row>
    <row r="31" spans="3:16" x14ac:dyDescent="0.25">
      <c r="C31" s="8" t="s">
        <v>84</v>
      </c>
      <c r="D31" s="18" t="s">
        <v>23</v>
      </c>
      <c r="E31" s="19" t="s">
        <v>2</v>
      </c>
      <c r="F31" s="59">
        <v>300</v>
      </c>
      <c r="G31" s="59">
        <v>200</v>
      </c>
      <c r="H31" s="59">
        <v>200</v>
      </c>
      <c r="I31" s="48">
        <v>600</v>
      </c>
      <c r="J31" s="59">
        <v>300</v>
      </c>
      <c r="K31" s="76">
        <f t="shared" si="0"/>
        <v>1600</v>
      </c>
      <c r="L31" s="38"/>
      <c r="M31" s="36"/>
      <c r="N31" s="36"/>
      <c r="O31" s="36"/>
      <c r="P31" s="36"/>
    </row>
    <row r="32" spans="3:16" x14ac:dyDescent="0.25">
      <c r="C32" s="8" t="s">
        <v>85</v>
      </c>
      <c r="D32" s="18" t="s">
        <v>24</v>
      </c>
      <c r="E32" s="19" t="s">
        <v>2</v>
      </c>
      <c r="F32" s="59">
        <v>1200</v>
      </c>
      <c r="G32" s="59">
        <v>1200</v>
      </c>
      <c r="H32" s="59">
        <v>1200</v>
      </c>
      <c r="I32" s="48">
        <v>1500</v>
      </c>
      <c r="J32" s="59">
        <v>550</v>
      </c>
      <c r="K32" s="76">
        <f t="shared" si="0"/>
        <v>5650</v>
      </c>
      <c r="L32" s="38"/>
      <c r="M32" s="36"/>
      <c r="N32" s="36"/>
      <c r="O32" s="36"/>
      <c r="P32" s="36"/>
    </row>
    <row r="33" spans="3:16" x14ac:dyDescent="0.25">
      <c r="C33" s="8" t="s">
        <v>86</v>
      </c>
      <c r="D33" s="9" t="s">
        <v>127</v>
      </c>
      <c r="E33" s="10" t="s">
        <v>2</v>
      </c>
      <c r="F33" s="59">
        <v>0</v>
      </c>
      <c r="G33" s="59">
        <v>0</v>
      </c>
      <c r="H33" s="59">
        <v>0</v>
      </c>
      <c r="I33" s="65">
        <v>0</v>
      </c>
      <c r="J33" s="59">
        <v>30</v>
      </c>
      <c r="K33" s="76">
        <f t="shared" si="0"/>
        <v>30</v>
      </c>
      <c r="L33" s="39"/>
      <c r="M33" s="36"/>
      <c r="N33" s="36"/>
      <c r="O33" s="36"/>
      <c r="P33" s="36"/>
    </row>
    <row r="34" spans="3:16" x14ac:dyDescent="0.25">
      <c r="C34" s="8" t="s">
        <v>87</v>
      </c>
      <c r="D34" s="9" t="s">
        <v>25</v>
      </c>
      <c r="E34" s="10" t="s">
        <v>2</v>
      </c>
      <c r="F34" s="59">
        <v>30</v>
      </c>
      <c r="G34" s="59">
        <v>0</v>
      </c>
      <c r="H34" s="59">
        <v>0</v>
      </c>
      <c r="I34" s="65">
        <v>50</v>
      </c>
      <c r="J34" s="59">
        <v>10</v>
      </c>
      <c r="K34" s="76">
        <f t="shared" si="0"/>
        <v>90</v>
      </c>
      <c r="L34" s="39"/>
      <c r="M34" s="36"/>
      <c r="N34" s="36"/>
      <c r="O34" s="36"/>
      <c r="P34" s="36"/>
    </row>
    <row r="35" spans="3:16" x14ac:dyDescent="0.25">
      <c r="C35" s="8" t="s">
        <v>88</v>
      </c>
      <c r="D35" s="9" t="s">
        <v>26</v>
      </c>
      <c r="E35" s="10" t="s">
        <v>2</v>
      </c>
      <c r="F35" s="59">
        <v>120</v>
      </c>
      <c r="G35" s="59">
        <v>60</v>
      </c>
      <c r="H35" s="59">
        <v>60</v>
      </c>
      <c r="I35" s="65">
        <v>160</v>
      </c>
      <c r="J35" s="59">
        <v>80</v>
      </c>
      <c r="K35" s="76">
        <f t="shared" si="0"/>
        <v>480</v>
      </c>
      <c r="L35" s="39"/>
      <c r="M35" s="36"/>
      <c r="N35" s="36"/>
      <c r="O35" s="36"/>
      <c r="P35" s="36"/>
    </row>
    <row r="36" spans="3:16" x14ac:dyDescent="0.25">
      <c r="C36" s="8" t="s">
        <v>89</v>
      </c>
      <c r="D36" s="18" t="s">
        <v>27</v>
      </c>
      <c r="E36" s="19" t="s">
        <v>2</v>
      </c>
      <c r="F36" s="59">
        <v>240</v>
      </c>
      <c r="G36" s="59">
        <v>120</v>
      </c>
      <c r="H36" s="59">
        <v>120</v>
      </c>
      <c r="I36" s="48">
        <v>800</v>
      </c>
      <c r="J36" s="59">
        <v>180</v>
      </c>
      <c r="K36" s="76">
        <f t="shared" si="0"/>
        <v>1460</v>
      </c>
      <c r="L36" s="38"/>
      <c r="M36" s="36"/>
      <c r="N36" s="36"/>
      <c r="O36" s="36"/>
      <c r="P36" s="36"/>
    </row>
    <row r="37" spans="3:16" x14ac:dyDescent="0.25">
      <c r="C37" s="8" t="s">
        <v>90</v>
      </c>
      <c r="D37" s="18" t="s">
        <v>28</v>
      </c>
      <c r="E37" s="19" t="s">
        <v>2</v>
      </c>
      <c r="F37" s="59">
        <v>1500</v>
      </c>
      <c r="G37" s="59">
        <v>600</v>
      </c>
      <c r="H37" s="59">
        <v>600</v>
      </c>
      <c r="I37" s="48">
        <v>3000</v>
      </c>
      <c r="J37" s="59">
        <v>180</v>
      </c>
      <c r="K37" s="76">
        <f t="shared" si="0"/>
        <v>5880</v>
      </c>
      <c r="L37" s="38"/>
      <c r="M37" s="36"/>
      <c r="N37" s="36"/>
      <c r="O37" s="36"/>
      <c r="P37" s="36"/>
    </row>
    <row r="38" spans="3:16" x14ac:dyDescent="0.25">
      <c r="C38" s="8" t="s">
        <v>91</v>
      </c>
      <c r="D38" s="18" t="s">
        <v>29</v>
      </c>
      <c r="E38" s="19" t="s">
        <v>2</v>
      </c>
      <c r="F38" s="59">
        <v>1500</v>
      </c>
      <c r="G38" s="59">
        <v>300</v>
      </c>
      <c r="H38" s="59">
        <v>300</v>
      </c>
      <c r="I38" s="48">
        <v>1000</v>
      </c>
      <c r="J38" s="59"/>
      <c r="K38" s="76">
        <f t="shared" si="0"/>
        <v>3100</v>
      </c>
      <c r="L38" s="38"/>
      <c r="M38" s="36"/>
      <c r="N38" s="36"/>
      <c r="O38" s="36"/>
      <c r="P38" s="36"/>
    </row>
    <row r="39" spans="3:16" x14ac:dyDescent="0.25">
      <c r="C39" s="8" t="s">
        <v>92</v>
      </c>
      <c r="D39" s="18" t="s">
        <v>30</v>
      </c>
      <c r="E39" s="19" t="s">
        <v>2</v>
      </c>
      <c r="F39" s="59">
        <v>0</v>
      </c>
      <c r="G39" s="59">
        <v>0</v>
      </c>
      <c r="H39" s="59">
        <v>0</v>
      </c>
      <c r="I39" s="48">
        <v>20</v>
      </c>
      <c r="J39" s="59">
        <v>10</v>
      </c>
      <c r="K39" s="76">
        <f t="shared" si="0"/>
        <v>30</v>
      </c>
      <c r="L39" s="38"/>
      <c r="M39" s="36"/>
      <c r="N39" s="36"/>
      <c r="O39" s="36"/>
      <c r="P39" s="36"/>
    </row>
    <row r="40" spans="3:16" x14ac:dyDescent="0.25">
      <c r="C40" s="8" t="s">
        <v>93</v>
      </c>
      <c r="D40" s="18" t="s">
        <v>31</v>
      </c>
      <c r="E40" s="19" t="s">
        <v>2</v>
      </c>
      <c r="F40" s="59">
        <v>0</v>
      </c>
      <c r="G40" s="59">
        <v>0</v>
      </c>
      <c r="H40" s="59">
        <v>0</v>
      </c>
      <c r="I40" s="48">
        <v>800</v>
      </c>
      <c r="J40" s="59"/>
      <c r="K40" s="76">
        <f t="shared" si="0"/>
        <v>800</v>
      </c>
      <c r="L40" s="38"/>
      <c r="M40" s="36"/>
      <c r="N40" s="36"/>
      <c r="O40" s="36"/>
      <c r="P40" s="36"/>
    </row>
    <row r="41" spans="3:16" x14ac:dyDescent="0.25">
      <c r="C41" s="8" t="s">
        <v>94</v>
      </c>
      <c r="D41" s="18" t="s">
        <v>32</v>
      </c>
      <c r="E41" s="19" t="s">
        <v>2</v>
      </c>
      <c r="F41" s="59">
        <v>600</v>
      </c>
      <c r="G41" s="59">
        <v>90</v>
      </c>
      <c r="H41" s="59">
        <v>90</v>
      </c>
      <c r="I41" s="48">
        <v>100</v>
      </c>
      <c r="J41" s="59">
        <v>50</v>
      </c>
      <c r="K41" s="76">
        <f t="shared" si="0"/>
        <v>930</v>
      </c>
      <c r="L41" s="38"/>
      <c r="M41" s="36"/>
      <c r="N41" s="36"/>
      <c r="O41" s="36"/>
      <c r="P41" s="36"/>
    </row>
    <row r="42" spans="3:16" x14ac:dyDescent="0.25">
      <c r="C42" s="8" t="s">
        <v>95</v>
      </c>
      <c r="D42" s="18" t="s">
        <v>33</v>
      </c>
      <c r="E42" s="19" t="s">
        <v>2</v>
      </c>
      <c r="F42" s="59">
        <v>3000</v>
      </c>
      <c r="G42" s="59">
        <v>1500</v>
      </c>
      <c r="H42" s="59">
        <v>1500</v>
      </c>
      <c r="I42" s="48">
        <v>3500</v>
      </c>
      <c r="J42" s="59">
        <v>550</v>
      </c>
      <c r="K42" s="76">
        <f t="shared" si="0"/>
        <v>10050</v>
      </c>
      <c r="L42" s="38"/>
      <c r="M42" s="36"/>
      <c r="N42" s="36"/>
      <c r="O42" s="36"/>
      <c r="P42" s="36"/>
    </row>
    <row r="43" spans="3:16" x14ac:dyDescent="0.25">
      <c r="C43" s="8" t="s">
        <v>96</v>
      </c>
      <c r="D43" s="18" t="s">
        <v>34</v>
      </c>
      <c r="E43" s="19" t="s">
        <v>2</v>
      </c>
      <c r="F43" s="59">
        <v>2500</v>
      </c>
      <c r="G43" s="59">
        <v>1200</v>
      </c>
      <c r="H43" s="59">
        <v>1200</v>
      </c>
      <c r="I43" s="48">
        <v>3500</v>
      </c>
      <c r="J43" s="59">
        <v>750</v>
      </c>
      <c r="K43" s="76">
        <f t="shared" si="0"/>
        <v>9150</v>
      </c>
      <c r="L43" s="38"/>
      <c r="M43" s="36"/>
      <c r="N43" s="36"/>
      <c r="O43" s="36"/>
      <c r="P43" s="36"/>
    </row>
    <row r="44" spans="3:16" x14ac:dyDescent="0.25">
      <c r="C44" s="8" t="s">
        <v>97</v>
      </c>
      <c r="D44" s="18" t="s">
        <v>35</v>
      </c>
      <c r="E44" s="19" t="s">
        <v>2</v>
      </c>
      <c r="F44" s="59">
        <v>150</v>
      </c>
      <c r="G44" s="59">
        <v>0</v>
      </c>
      <c r="H44" s="59">
        <v>0</v>
      </c>
      <c r="I44" s="48">
        <v>0</v>
      </c>
      <c r="J44" s="59">
        <v>50</v>
      </c>
      <c r="K44" s="76">
        <f t="shared" si="0"/>
        <v>200</v>
      </c>
      <c r="L44" s="38"/>
      <c r="M44" s="36"/>
      <c r="N44" s="36"/>
      <c r="O44" s="36"/>
      <c r="P44" s="36"/>
    </row>
    <row r="45" spans="3:16" x14ac:dyDescent="0.25">
      <c r="C45" s="8" t="s">
        <v>98</v>
      </c>
      <c r="D45" s="18" t="s">
        <v>36</v>
      </c>
      <c r="E45" s="19" t="s">
        <v>2</v>
      </c>
      <c r="F45" s="59">
        <v>300</v>
      </c>
      <c r="G45" s="59">
        <v>120</v>
      </c>
      <c r="H45" s="59">
        <v>120</v>
      </c>
      <c r="I45" s="48">
        <v>100</v>
      </c>
      <c r="J45" s="59">
        <v>75</v>
      </c>
      <c r="K45" s="76">
        <f t="shared" si="0"/>
        <v>715</v>
      </c>
      <c r="L45" s="38"/>
      <c r="M45" s="36"/>
      <c r="N45" s="36"/>
      <c r="O45" s="36"/>
      <c r="P45" s="36"/>
    </row>
    <row r="46" spans="3:16" x14ac:dyDescent="0.25">
      <c r="C46" s="8" t="s">
        <v>99</v>
      </c>
      <c r="D46" s="9" t="s">
        <v>37</v>
      </c>
      <c r="E46" s="10" t="s">
        <v>2</v>
      </c>
      <c r="F46" s="59">
        <v>0</v>
      </c>
      <c r="G46" s="59">
        <v>0</v>
      </c>
      <c r="H46" s="59">
        <v>0</v>
      </c>
      <c r="I46" s="65">
        <v>0</v>
      </c>
      <c r="J46" s="59"/>
      <c r="K46" s="76">
        <f t="shared" si="0"/>
        <v>0</v>
      </c>
      <c r="L46" s="39"/>
      <c r="M46" s="36"/>
      <c r="N46" s="36"/>
      <c r="O46" s="36"/>
      <c r="P46" s="36"/>
    </row>
    <row r="47" spans="3:16" x14ac:dyDescent="0.25">
      <c r="C47" s="8" t="s">
        <v>100</v>
      </c>
      <c r="D47" s="9" t="s">
        <v>38</v>
      </c>
      <c r="E47" s="10" t="s">
        <v>2</v>
      </c>
      <c r="F47" s="59">
        <v>100</v>
      </c>
      <c r="G47" s="59">
        <v>100</v>
      </c>
      <c r="H47" s="59">
        <v>100</v>
      </c>
      <c r="I47" s="65">
        <v>400</v>
      </c>
      <c r="J47" s="59">
        <v>100</v>
      </c>
      <c r="K47" s="76">
        <f t="shared" si="0"/>
        <v>800</v>
      </c>
      <c r="L47" s="39"/>
      <c r="M47" s="36"/>
      <c r="N47" s="36"/>
      <c r="O47" s="36"/>
      <c r="P47" s="36"/>
    </row>
    <row r="48" spans="3:16" x14ac:dyDescent="0.25">
      <c r="C48" s="8" t="s">
        <v>101</v>
      </c>
      <c r="D48" s="18" t="s">
        <v>39</v>
      </c>
      <c r="E48" s="19" t="s">
        <v>2</v>
      </c>
      <c r="F48" s="59">
        <v>1000</v>
      </c>
      <c r="G48" s="59">
        <v>100</v>
      </c>
      <c r="H48" s="59">
        <v>100</v>
      </c>
      <c r="I48" s="48">
        <v>800</v>
      </c>
      <c r="J48" s="59"/>
      <c r="K48" s="76">
        <f t="shared" si="0"/>
        <v>2000</v>
      </c>
      <c r="L48" s="38"/>
      <c r="M48" s="36"/>
      <c r="N48" s="36"/>
      <c r="O48" s="36"/>
      <c r="P48" s="36"/>
    </row>
    <row r="49" spans="3:16" x14ac:dyDescent="0.25">
      <c r="C49" s="8" t="s">
        <v>102</v>
      </c>
      <c r="D49" s="18" t="s">
        <v>40</v>
      </c>
      <c r="E49" s="19" t="s">
        <v>2</v>
      </c>
      <c r="F49" s="59">
        <v>200</v>
      </c>
      <c r="G49" s="59">
        <v>200</v>
      </c>
      <c r="H49" s="59">
        <v>200</v>
      </c>
      <c r="I49" s="48">
        <v>200</v>
      </c>
      <c r="J49" s="59">
        <v>300</v>
      </c>
      <c r="K49" s="76">
        <f t="shared" si="0"/>
        <v>1100</v>
      </c>
      <c r="L49" s="38"/>
      <c r="M49" s="36"/>
      <c r="N49" s="36"/>
      <c r="O49" s="36"/>
      <c r="P49" s="36"/>
    </row>
    <row r="50" spans="3:16" x14ac:dyDescent="0.25">
      <c r="C50" s="8" t="s">
        <v>103</v>
      </c>
      <c r="D50" s="18" t="s">
        <v>41</v>
      </c>
      <c r="E50" s="19" t="s">
        <v>2</v>
      </c>
      <c r="F50" s="59">
        <v>2000</v>
      </c>
      <c r="G50" s="59">
        <v>200</v>
      </c>
      <c r="H50" s="59">
        <v>200</v>
      </c>
      <c r="I50" s="48">
        <v>50</v>
      </c>
      <c r="J50" s="59">
        <v>100</v>
      </c>
      <c r="K50" s="76">
        <f t="shared" si="0"/>
        <v>2550</v>
      </c>
      <c r="L50" s="38"/>
      <c r="M50" s="36"/>
      <c r="N50" s="36"/>
      <c r="O50" s="36"/>
      <c r="P50" s="36"/>
    </row>
    <row r="51" spans="3:16" x14ac:dyDescent="0.25">
      <c r="C51" s="8" t="s">
        <v>104</v>
      </c>
      <c r="D51" s="18" t="s">
        <v>42</v>
      </c>
      <c r="E51" s="19" t="s">
        <v>2</v>
      </c>
      <c r="F51" s="59">
        <v>400</v>
      </c>
      <c r="G51" s="59">
        <v>100</v>
      </c>
      <c r="H51" s="59">
        <v>100</v>
      </c>
      <c r="I51" s="48">
        <v>100</v>
      </c>
      <c r="J51" s="59">
        <v>30</v>
      </c>
      <c r="K51" s="76">
        <f t="shared" si="0"/>
        <v>730</v>
      </c>
      <c r="L51" s="38"/>
      <c r="M51" s="36"/>
      <c r="N51" s="36"/>
      <c r="O51" s="36"/>
      <c r="P51" s="36"/>
    </row>
    <row r="52" spans="3:16" x14ac:dyDescent="0.25">
      <c r="C52" s="8" t="s">
        <v>105</v>
      </c>
      <c r="D52" s="18" t="s">
        <v>43</v>
      </c>
      <c r="E52" s="19" t="s">
        <v>2</v>
      </c>
      <c r="F52" s="59">
        <v>3000</v>
      </c>
      <c r="G52" s="59">
        <v>300</v>
      </c>
      <c r="H52" s="59">
        <v>300</v>
      </c>
      <c r="I52" s="48">
        <v>3500</v>
      </c>
      <c r="J52" s="59">
        <v>900</v>
      </c>
      <c r="K52" s="76">
        <f t="shared" si="0"/>
        <v>8000</v>
      </c>
      <c r="L52" s="38"/>
      <c r="M52" s="36"/>
      <c r="N52" s="36"/>
      <c r="O52" s="36"/>
      <c r="P52" s="36"/>
    </row>
    <row r="53" spans="3:16" x14ac:dyDescent="0.25">
      <c r="C53" s="8" t="s">
        <v>106</v>
      </c>
      <c r="D53" s="19" t="s">
        <v>44</v>
      </c>
      <c r="E53" s="19" t="s">
        <v>2</v>
      </c>
      <c r="F53" s="59">
        <v>500</v>
      </c>
      <c r="G53" s="59">
        <v>100</v>
      </c>
      <c r="H53" s="59">
        <v>100</v>
      </c>
      <c r="I53" s="48">
        <v>500</v>
      </c>
      <c r="J53" s="59">
        <v>150</v>
      </c>
      <c r="K53" s="76">
        <f t="shared" si="0"/>
        <v>1350</v>
      </c>
      <c r="L53" s="38"/>
      <c r="M53" s="36"/>
      <c r="N53" s="36"/>
      <c r="O53" s="36"/>
      <c r="P53" s="36"/>
    </row>
    <row r="54" spans="3:16" x14ac:dyDescent="0.25">
      <c r="C54" s="8" t="s">
        <v>107</v>
      </c>
      <c r="D54" s="19" t="s">
        <v>45</v>
      </c>
      <c r="E54" s="19" t="s">
        <v>2</v>
      </c>
      <c r="F54" s="49">
        <v>240</v>
      </c>
      <c r="G54" s="49">
        <v>30</v>
      </c>
      <c r="H54" s="49">
        <v>30</v>
      </c>
      <c r="I54" s="48">
        <v>100</v>
      </c>
      <c r="J54" s="49">
        <v>100</v>
      </c>
      <c r="K54" s="76">
        <f t="shared" si="0"/>
        <v>500</v>
      </c>
      <c r="L54" s="38"/>
      <c r="M54" s="36"/>
      <c r="N54" s="36"/>
      <c r="O54" s="36"/>
      <c r="P54" s="36"/>
    </row>
    <row r="55" spans="3:16" x14ac:dyDescent="0.25">
      <c r="C55" s="8" t="s">
        <v>108</v>
      </c>
      <c r="D55" s="10" t="s">
        <v>46</v>
      </c>
      <c r="E55" s="10" t="s">
        <v>2</v>
      </c>
      <c r="F55" s="49">
        <v>30</v>
      </c>
      <c r="G55" s="49">
        <v>30</v>
      </c>
      <c r="H55" s="49">
        <v>30</v>
      </c>
      <c r="I55" s="65">
        <v>100</v>
      </c>
      <c r="J55" s="49">
        <v>150</v>
      </c>
      <c r="K55" s="76">
        <f t="shared" si="0"/>
        <v>340</v>
      </c>
      <c r="L55" s="39"/>
      <c r="M55" s="36"/>
      <c r="N55" s="36"/>
      <c r="O55" s="36"/>
      <c r="P55" s="36"/>
    </row>
    <row r="56" spans="3:16" x14ac:dyDescent="0.25">
      <c r="C56" s="3"/>
      <c r="D56" s="11"/>
      <c r="E56" s="12"/>
      <c r="F56" s="60"/>
      <c r="G56" s="60"/>
      <c r="H56" s="60"/>
      <c r="I56" s="50"/>
      <c r="J56" s="60"/>
    </row>
    <row r="57" spans="3:16" x14ac:dyDescent="0.25">
      <c r="C57" s="1"/>
      <c r="D57" s="13" t="s">
        <v>47</v>
      </c>
      <c r="E57" s="14"/>
      <c r="F57" s="64"/>
      <c r="G57" s="64"/>
      <c r="H57" s="64"/>
      <c r="I57" s="50"/>
      <c r="J57" s="64"/>
    </row>
    <row r="58" spans="3:16" x14ac:dyDescent="0.25">
      <c r="C58" s="7" t="s">
        <v>109</v>
      </c>
      <c r="D58" s="10" t="s">
        <v>137</v>
      </c>
      <c r="E58" s="10" t="s">
        <v>2</v>
      </c>
      <c r="F58" s="59">
        <v>5000</v>
      </c>
      <c r="G58" s="78">
        <v>1000</v>
      </c>
      <c r="H58" s="78">
        <v>1000</v>
      </c>
      <c r="I58" s="49">
        <v>8000</v>
      </c>
      <c r="J58" s="59">
        <v>1700</v>
      </c>
      <c r="K58" s="58">
        <f>SUM(F58:J58)</f>
        <v>16700</v>
      </c>
      <c r="L58" s="31"/>
      <c r="M58" s="29"/>
      <c r="N58" s="29"/>
      <c r="O58" s="29"/>
      <c r="P58" s="29"/>
    </row>
    <row r="59" spans="3:16" x14ac:dyDescent="0.25">
      <c r="C59" s="7" t="s">
        <v>110</v>
      </c>
      <c r="D59" s="10" t="s">
        <v>138</v>
      </c>
      <c r="E59" s="10" t="s">
        <v>2</v>
      </c>
      <c r="F59" s="59">
        <v>300</v>
      </c>
      <c r="G59" s="79">
        <v>120</v>
      </c>
      <c r="H59" s="79">
        <v>120</v>
      </c>
      <c r="I59" s="49">
        <v>3000</v>
      </c>
      <c r="J59" s="59">
        <v>200</v>
      </c>
      <c r="K59" s="58">
        <f t="shared" ref="K59:K74" si="1">SUM(F59:J59)</f>
        <v>3740</v>
      </c>
      <c r="L59" s="31"/>
      <c r="M59" s="29"/>
      <c r="N59" s="29"/>
      <c r="O59" s="29"/>
      <c r="P59" s="29"/>
    </row>
    <row r="60" spans="3:16" x14ac:dyDescent="0.25">
      <c r="C60" s="7" t="s">
        <v>111</v>
      </c>
      <c r="D60" s="10" t="s">
        <v>48</v>
      </c>
      <c r="E60" s="10" t="s">
        <v>2</v>
      </c>
      <c r="F60" s="59">
        <v>300</v>
      </c>
      <c r="G60" s="79">
        <v>30</v>
      </c>
      <c r="H60" s="79">
        <v>30</v>
      </c>
      <c r="I60" s="49">
        <v>200</v>
      </c>
      <c r="J60" s="59">
        <v>500</v>
      </c>
      <c r="K60" s="58">
        <f t="shared" si="1"/>
        <v>1060</v>
      </c>
      <c r="L60" s="31"/>
      <c r="M60" s="29"/>
      <c r="N60" s="29"/>
      <c r="O60" s="29"/>
      <c r="P60" s="29"/>
    </row>
    <row r="61" spans="3:16" x14ac:dyDescent="0.25">
      <c r="C61" s="7" t="s">
        <v>112</v>
      </c>
      <c r="D61" s="10" t="s">
        <v>49</v>
      </c>
      <c r="E61" s="10" t="s">
        <v>2</v>
      </c>
      <c r="F61" s="59">
        <v>300</v>
      </c>
      <c r="G61" s="79">
        <v>30</v>
      </c>
      <c r="H61" s="79">
        <v>30</v>
      </c>
      <c r="I61" s="49">
        <v>200</v>
      </c>
      <c r="J61" s="59">
        <v>500</v>
      </c>
      <c r="K61" s="58">
        <f t="shared" si="1"/>
        <v>1060</v>
      </c>
      <c r="L61" s="31"/>
      <c r="M61" s="29"/>
      <c r="N61" s="29"/>
      <c r="O61" s="29"/>
      <c r="P61" s="29"/>
    </row>
    <row r="62" spans="3:16" x14ac:dyDescent="0.25">
      <c r="C62" s="7" t="s">
        <v>113</v>
      </c>
      <c r="D62" s="10" t="s">
        <v>139</v>
      </c>
      <c r="E62" s="10" t="s">
        <v>2</v>
      </c>
      <c r="F62" s="59">
        <v>1500</v>
      </c>
      <c r="G62" s="79">
        <v>200</v>
      </c>
      <c r="H62" s="79">
        <v>200</v>
      </c>
      <c r="I62" s="49">
        <v>4000</v>
      </c>
      <c r="J62" s="59">
        <v>300</v>
      </c>
      <c r="K62" s="58">
        <f t="shared" si="1"/>
        <v>6200</v>
      </c>
      <c r="L62" s="31"/>
      <c r="M62" s="29"/>
      <c r="N62" s="29"/>
      <c r="O62" s="29"/>
      <c r="P62" s="29"/>
    </row>
    <row r="63" spans="3:16" x14ac:dyDescent="0.25">
      <c r="C63" s="7" t="s">
        <v>114</v>
      </c>
      <c r="D63" s="10" t="s">
        <v>140</v>
      </c>
      <c r="E63" s="10" t="s">
        <v>2</v>
      </c>
      <c r="F63" s="59">
        <v>5000</v>
      </c>
      <c r="G63" s="79">
        <v>1200</v>
      </c>
      <c r="H63" s="79">
        <v>1200</v>
      </c>
      <c r="I63" s="49">
        <v>6000</v>
      </c>
      <c r="J63" s="59">
        <v>1100</v>
      </c>
      <c r="K63" s="58">
        <f t="shared" si="1"/>
        <v>14500</v>
      </c>
      <c r="L63" s="31"/>
      <c r="M63" s="29"/>
      <c r="N63" s="29"/>
      <c r="O63" s="29"/>
      <c r="P63" s="29"/>
    </row>
    <row r="64" spans="3:16" x14ac:dyDescent="0.25">
      <c r="C64" s="7" t="s">
        <v>115</v>
      </c>
      <c r="D64" s="10" t="s">
        <v>50</v>
      </c>
      <c r="E64" s="10" t="s">
        <v>2</v>
      </c>
      <c r="F64" s="59">
        <v>100</v>
      </c>
      <c r="G64" s="79">
        <v>30</v>
      </c>
      <c r="H64" s="79">
        <v>30</v>
      </c>
      <c r="I64" s="49">
        <v>300</v>
      </c>
      <c r="J64" s="59">
        <v>400</v>
      </c>
      <c r="K64" s="58">
        <f t="shared" si="1"/>
        <v>860</v>
      </c>
      <c r="L64" s="31"/>
      <c r="M64" s="29"/>
      <c r="N64" s="29"/>
      <c r="O64" s="29"/>
      <c r="P64" s="29"/>
    </row>
    <row r="65" spans="3:16" x14ac:dyDescent="0.25">
      <c r="C65" s="7" t="s">
        <v>116</v>
      </c>
      <c r="D65" s="10" t="s">
        <v>51</v>
      </c>
      <c r="E65" s="10" t="s">
        <v>2</v>
      </c>
      <c r="F65" s="59">
        <v>300</v>
      </c>
      <c r="G65" s="79">
        <v>300</v>
      </c>
      <c r="H65" s="79">
        <v>300</v>
      </c>
      <c r="I65" s="49">
        <v>500</v>
      </c>
      <c r="J65" s="59">
        <v>75</v>
      </c>
      <c r="K65" s="58">
        <f t="shared" si="1"/>
        <v>1475</v>
      </c>
      <c r="L65" s="31"/>
      <c r="M65" s="29"/>
      <c r="N65" s="29"/>
      <c r="O65" s="29"/>
      <c r="P65" s="29"/>
    </row>
    <row r="66" spans="3:16" x14ac:dyDescent="0.25">
      <c r="C66" s="7" t="s">
        <v>117</v>
      </c>
      <c r="D66" s="10" t="s">
        <v>52</v>
      </c>
      <c r="E66" s="10" t="s">
        <v>2</v>
      </c>
      <c r="F66" s="59">
        <v>600</v>
      </c>
      <c r="G66" s="79">
        <v>300</v>
      </c>
      <c r="H66" s="79">
        <v>300</v>
      </c>
      <c r="I66" s="49">
        <v>200</v>
      </c>
      <c r="J66" s="59">
        <v>750</v>
      </c>
      <c r="K66" s="58">
        <f t="shared" si="1"/>
        <v>2150</v>
      </c>
      <c r="L66" s="31"/>
      <c r="M66" s="29"/>
      <c r="N66" s="29"/>
      <c r="O66" s="29"/>
      <c r="P66" s="29"/>
    </row>
    <row r="67" spans="3:16" x14ac:dyDescent="0.25">
      <c r="C67" s="7" t="s">
        <v>118</v>
      </c>
      <c r="D67" s="10" t="s">
        <v>53</v>
      </c>
      <c r="E67" s="10" t="s">
        <v>2</v>
      </c>
      <c r="F67" s="59">
        <v>400</v>
      </c>
      <c r="G67" s="79">
        <v>200</v>
      </c>
      <c r="H67" s="79">
        <v>200</v>
      </c>
      <c r="I67" s="49">
        <v>2000</v>
      </c>
      <c r="J67" s="59">
        <v>300</v>
      </c>
      <c r="K67" s="58">
        <f t="shared" si="1"/>
        <v>3100</v>
      </c>
      <c r="L67" s="31"/>
      <c r="M67" s="29"/>
      <c r="N67" s="29"/>
      <c r="O67" s="29"/>
      <c r="P67" s="29"/>
    </row>
    <row r="68" spans="3:16" x14ac:dyDescent="0.25">
      <c r="C68" s="7" t="s">
        <v>119</v>
      </c>
      <c r="D68" s="10" t="s">
        <v>54</v>
      </c>
      <c r="E68" s="10" t="s">
        <v>2</v>
      </c>
      <c r="F68" s="59">
        <v>200</v>
      </c>
      <c r="G68" s="79">
        <v>90</v>
      </c>
      <c r="H68" s="79">
        <v>90</v>
      </c>
      <c r="I68" s="49">
        <v>300</v>
      </c>
      <c r="J68" s="59">
        <v>300</v>
      </c>
      <c r="K68" s="58">
        <f t="shared" si="1"/>
        <v>980</v>
      </c>
      <c r="L68" s="31"/>
      <c r="M68" s="29"/>
      <c r="N68" s="29"/>
      <c r="O68" s="29"/>
      <c r="P68" s="29"/>
    </row>
    <row r="69" spans="3:16" x14ac:dyDescent="0.25">
      <c r="C69" s="7" t="s">
        <v>120</v>
      </c>
      <c r="D69" s="10" t="s">
        <v>143</v>
      </c>
      <c r="E69" s="10" t="s">
        <v>2</v>
      </c>
      <c r="F69" s="49">
        <v>250</v>
      </c>
      <c r="G69" s="80">
        <v>90</v>
      </c>
      <c r="H69" s="80">
        <v>90</v>
      </c>
      <c r="I69" s="49">
        <v>2000</v>
      </c>
      <c r="J69" s="49">
        <v>300</v>
      </c>
      <c r="K69" s="58">
        <f t="shared" si="1"/>
        <v>2730</v>
      </c>
      <c r="L69" s="31"/>
      <c r="M69" s="29"/>
      <c r="N69" s="29"/>
      <c r="O69" s="29"/>
      <c r="P69" s="29"/>
    </row>
    <row r="70" spans="3:16" x14ac:dyDescent="0.25">
      <c r="C70" s="7" t="s">
        <v>121</v>
      </c>
      <c r="D70" s="10" t="s">
        <v>144</v>
      </c>
      <c r="E70" s="10" t="s">
        <v>2</v>
      </c>
      <c r="F70" s="49">
        <v>900</v>
      </c>
      <c r="G70" s="80">
        <v>240</v>
      </c>
      <c r="H70" s="80">
        <v>240</v>
      </c>
      <c r="I70" s="49">
        <v>4000</v>
      </c>
      <c r="J70" s="49">
        <v>600</v>
      </c>
      <c r="K70" s="58">
        <f t="shared" si="1"/>
        <v>5980</v>
      </c>
      <c r="L70" s="31"/>
      <c r="M70" s="29"/>
      <c r="N70" s="29"/>
      <c r="O70" s="29"/>
      <c r="P70" s="29"/>
    </row>
    <row r="71" spans="3:16" x14ac:dyDescent="0.25">
      <c r="C71" s="7" t="s">
        <v>122</v>
      </c>
      <c r="D71" s="10" t="s">
        <v>55</v>
      </c>
      <c r="E71" s="10" t="s">
        <v>2</v>
      </c>
      <c r="F71" s="49">
        <v>60</v>
      </c>
      <c r="G71" s="80">
        <v>30</v>
      </c>
      <c r="H71" s="80">
        <v>30</v>
      </c>
      <c r="I71" s="49">
        <v>100</v>
      </c>
      <c r="J71" s="49">
        <v>100</v>
      </c>
      <c r="K71" s="58">
        <f t="shared" si="1"/>
        <v>320</v>
      </c>
      <c r="L71" s="31"/>
      <c r="M71" s="29"/>
      <c r="N71" s="29"/>
      <c r="O71" s="29"/>
      <c r="P71" s="29"/>
    </row>
    <row r="72" spans="3:16" x14ac:dyDescent="0.25">
      <c r="C72" s="7" t="s">
        <v>123</v>
      </c>
      <c r="D72" s="15" t="s">
        <v>56</v>
      </c>
      <c r="E72" s="15" t="s">
        <v>2</v>
      </c>
      <c r="F72" s="49">
        <v>12</v>
      </c>
      <c r="G72" s="80">
        <v>12</v>
      </c>
      <c r="H72" s="80">
        <v>12</v>
      </c>
      <c r="I72" s="49">
        <v>200</v>
      </c>
      <c r="J72" s="49">
        <v>250</v>
      </c>
      <c r="K72" s="58">
        <f t="shared" si="1"/>
        <v>486</v>
      </c>
      <c r="L72" s="31"/>
      <c r="M72" s="29"/>
      <c r="N72" s="29"/>
      <c r="O72" s="29"/>
      <c r="P72" s="29"/>
    </row>
    <row r="73" spans="3:16" x14ac:dyDescent="0.25">
      <c r="C73" s="7" t="s">
        <v>124</v>
      </c>
      <c r="D73" s="15" t="s">
        <v>57</v>
      </c>
      <c r="E73" s="15" t="s">
        <v>2</v>
      </c>
      <c r="F73" s="49">
        <v>24</v>
      </c>
      <c r="G73" s="80">
        <v>12</v>
      </c>
      <c r="H73" s="80">
        <v>12</v>
      </c>
      <c r="I73" s="49">
        <v>100</v>
      </c>
      <c r="J73" s="49">
        <v>400</v>
      </c>
      <c r="K73" s="58">
        <f t="shared" si="1"/>
        <v>548</v>
      </c>
      <c r="L73" s="31"/>
      <c r="M73" s="29"/>
      <c r="N73" s="29"/>
      <c r="O73" s="29"/>
      <c r="P73" s="29"/>
    </row>
    <row r="74" spans="3:16" x14ac:dyDescent="0.25">
      <c r="C74" s="7" t="s">
        <v>158</v>
      </c>
      <c r="D74" s="15" t="s">
        <v>157</v>
      </c>
      <c r="E74" s="15" t="s">
        <v>2</v>
      </c>
      <c r="F74" s="49">
        <v>0</v>
      </c>
      <c r="G74" s="80">
        <v>0</v>
      </c>
      <c r="H74" s="80">
        <v>0</v>
      </c>
      <c r="I74" s="49">
        <v>100</v>
      </c>
      <c r="J74" s="49">
        <v>400</v>
      </c>
      <c r="K74" s="58">
        <f t="shared" si="1"/>
        <v>500</v>
      </c>
      <c r="L74" s="31"/>
      <c r="M74" s="29"/>
      <c r="N74" s="29"/>
      <c r="O74" s="29"/>
      <c r="P74" s="29"/>
    </row>
    <row r="75" spans="3:16" x14ac:dyDescent="0.25">
      <c r="C75" s="41"/>
      <c r="D75" s="45"/>
      <c r="E75" s="45"/>
      <c r="F75" s="44"/>
      <c r="G75" s="44"/>
      <c r="H75" s="44"/>
      <c r="I75" s="44"/>
      <c r="J75" s="44"/>
      <c r="K75" s="77"/>
      <c r="L75" s="43"/>
      <c r="M75" s="44"/>
      <c r="N75" s="44"/>
      <c r="O75" s="44"/>
      <c r="P75" s="44"/>
    </row>
    <row r="76" spans="3:16" x14ac:dyDescent="0.25">
      <c r="D76" s="42" t="s">
        <v>153</v>
      </c>
      <c r="E76" s="46"/>
    </row>
    <row r="78" spans="3:16" ht="3" customHeight="1" thickBot="1" x14ac:dyDescent="0.3"/>
    <row r="79" spans="3:16" ht="84.75" customHeight="1" thickBot="1" x14ac:dyDescent="0.3">
      <c r="D79" s="73" t="s">
        <v>145</v>
      </c>
      <c r="E79" s="74"/>
      <c r="F79" s="74"/>
      <c r="G79" s="74"/>
      <c r="H79" s="74"/>
      <c r="I79" s="74"/>
      <c r="J79" s="74"/>
      <c r="K79" s="75"/>
      <c r="L79" s="47"/>
    </row>
    <row r="80" spans="3:16" ht="15.75" thickBot="1" x14ac:dyDescent="0.3">
      <c r="D80" s="20"/>
      <c r="E80" s="21"/>
      <c r="F80" s="21"/>
      <c r="G80" s="21"/>
      <c r="H80" s="21"/>
      <c r="I80" s="21"/>
      <c r="J80" s="21"/>
      <c r="K80" s="69"/>
      <c r="L80" s="20"/>
    </row>
    <row r="81" spans="4:12" ht="39.75" customHeight="1" thickBot="1" x14ac:dyDescent="0.3">
      <c r="D81" s="73" t="s">
        <v>146</v>
      </c>
      <c r="E81" s="74"/>
      <c r="F81" s="74"/>
      <c r="G81" s="74"/>
      <c r="H81" s="74"/>
      <c r="I81" s="74"/>
      <c r="J81" s="74"/>
      <c r="K81" s="75"/>
      <c r="L81" s="47"/>
    </row>
    <row r="82" spans="4:12" ht="15.75" thickBot="1" x14ac:dyDescent="0.3">
      <c r="D82" s="20"/>
      <c r="E82" s="21"/>
      <c r="F82" s="21"/>
      <c r="G82" s="21"/>
      <c r="H82" s="21"/>
      <c r="I82" s="21"/>
      <c r="J82" s="21"/>
      <c r="K82" s="69"/>
      <c r="L82" s="20"/>
    </row>
    <row r="83" spans="4:12" ht="81" customHeight="1" thickBot="1" x14ac:dyDescent="0.3">
      <c r="D83" s="73" t="s">
        <v>147</v>
      </c>
      <c r="E83" s="74"/>
      <c r="F83" s="74"/>
      <c r="G83" s="74"/>
      <c r="H83" s="74"/>
      <c r="I83" s="74"/>
      <c r="J83" s="74"/>
      <c r="K83" s="75"/>
      <c r="L83" s="47"/>
    </row>
  </sheetData>
  <mergeCells count="3">
    <mergeCell ref="D79:K79"/>
    <mergeCell ref="D81:K81"/>
    <mergeCell ref="D83:K8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16</vt:lpstr>
      <vt:lpstr>sklop 17</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Vanja Vurcer Gosar</cp:lastModifiedBy>
  <dcterms:created xsi:type="dcterms:W3CDTF">2023-01-24T13:10:47Z</dcterms:created>
  <dcterms:modified xsi:type="dcterms:W3CDTF">2026-04-16T11:51:20Z</dcterms:modified>
</cp:coreProperties>
</file>